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rilla-my.sharepoint.com/personal/giuseppe_bassi_barilla_com/Documents/Desktop/tesi/"/>
    </mc:Choice>
  </mc:AlternateContent>
  <xr:revisionPtr revIDLastSave="182" documentId="11_8FD9A20DA064EBEBCA188879696F1CF328FAF284" xr6:coauthVersionLast="47" xr6:coauthVersionMax="47" xr10:uidLastSave="{BC5E0FDB-65B8-417C-BBD8-0C725C87BE65}"/>
  <bookViews>
    <workbookView xWindow="110" yWindow="260" windowWidth="19180" windowHeight="9910" tabRatio="540" firstSheet="4" activeTab="4" xr2:uid="{00000000-000D-0000-FFFF-FFFF00000000}"/>
  </bookViews>
  <sheets>
    <sheet name="KMO e Bartlett" sheetId="1" r:id="rId1"/>
    <sheet name="Communalities" sheetId="2" r:id="rId2"/>
    <sheet name="Tot Variance Explained" sheetId="3" r:id="rId3"/>
    <sheet name="component matrix" sheetId="4" r:id="rId4"/>
    <sheet name="rotated component matrix" sheetId="5" r:id="rId5"/>
    <sheet name="Compare means tecnologie" sheetId="8" r:id="rId6"/>
    <sheet name="Correlations" sheetId="9" r:id="rId7"/>
    <sheet name="component trasformation matrix" sheetId="6" r:id="rId8"/>
    <sheet name="Component score coefficient mat" sheetId="7" r:id="rId9"/>
  </sheets>
  <definedNames>
    <definedName name="_xlnm._FilterDatabase" localSheetId="1" hidden="1">Communalities!$B$2:$D$2</definedName>
    <definedName name="_xlnm._FilterDatabase" localSheetId="8" hidden="1">'Component score coefficient mat'!$B$3:$D$3</definedName>
    <definedName name="_xlnm._FilterDatabase" localSheetId="4" hidden="1">'rotated component matrix'!$B$3:$D$3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5" i="8" l="1"/>
  <c r="J314" i="8"/>
  <c r="J313" i="8"/>
  <c r="J312" i="8"/>
  <c r="J311" i="8"/>
  <c r="J310" i="8"/>
  <c r="J309" i="8"/>
  <c r="J308" i="8"/>
  <c r="J307" i="8"/>
  <c r="J306" i="8"/>
  <c r="J305" i="8"/>
  <c r="J304" i="8"/>
  <c r="J303" i="8"/>
  <c r="J302" i="8"/>
  <c r="J301" i="8"/>
  <c r="J300" i="8"/>
  <c r="J299" i="8"/>
  <c r="J298" i="8"/>
  <c r="J297" i="8"/>
  <c r="J296" i="8"/>
  <c r="J295" i="8"/>
  <c r="J294" i="8"/>
  <c r="J293" i="8"/>
  <c r="J292" i="8"/>
  <c r="J291" i="8"/>
  <c r="J290" i="8"/>
  <c r="J289" i="8"/>
  <c r="J288" i="8"/>
  <c r="J287" i="8"/>
  <c r="J286" i="8"/>
  <c r="J285" i="8"/>
  <c r="J284" i="8"/>
  <c r="J283" i="8"/>
  <c r="J282" i="8"/>
  <c r="J281" i="8"/>
  <c r="J280" i="8"/>
  <c r="J279" i="8"/>
  <c r="J278" i="8"/>
  <c r="J277" i="8"/>
  <c r="J276" i="8"/>
  <c r="J275" i="8"/>
  <c r="J274" i="8"/>
  <c r="J273" i="8"/>
  <c r="J272" i="8"/>
  <c r="J271" i="8"/>
  <c r="J270" i="8"/>
  <c r="J269" i="8"/>
  <c r="J268" i="8"/>
  <c r="J267" i="8"/>
  <c r="J266" i="8"/>
  <c r="J265" i="8"/>
  <c r="J264" i="8"/>
  <c r="J263" i="8"/>
  <c r="J262" i="8"/>
  <c r="J261" i="8"/>
  <c r="J260" i="8"/>
  <c r="J259" i="8"/>
  <c r="J258" i="8"/>
  <c r="J257" i="8"/>
  <c r="J256" i="8"/>
  <c r="J255" i="8"/>
  <c r="J254" i="8"/>
  <c r="J253" i="8"/>
  <c r="J252" i="8"/>
  <c r="J251" i="8"/>
  <c r="J250" i="8"/>
  <c r="J249" i="8"/>
  <c r="J248" i="8"/>
  <c r="J247" i="8"/>
  <c r="J246" i="8"/>
  <c r="J245" i="8"/>
  <c r="J244" i="8"/>
  <c r="J243" i="8"/>
  <c r="J242" i="8"/>
  <c r="J241" i="8"/>
  <c r="J240" i="8"/>
  <c r="J239" i="8"/>
  <c r="J238" i="8"/>
  <c r="J237" i="8"/>
  <c r="J236" i="8"/>
  <c r="J235" i="8"/>
  <c r="J234" i="8"/>
  <c r="J233" i="8"/>
  <c r="J232" i="8"/>
  <c r="J231" i="8"/>
  <c r="J230" i="8"/>
  <c r="J229" i="8"/>
  <c r="J228" i="8"/>
  <c r="J227" i="8"/>
  <c r="J226" i="8"/>
  <c r="J225" i="8"/>
  <c r="J224" i="8"/>
  <c r="J223" i="8"/>
  <c r="J222" i="8"/>
  <c r="J221" i="8"/>
  <c r="J220" i="8"/>
  <c r="J219" i="8"/>
  <c r="J218" i="8"/>
  <c r="J217" i="8"/>
  <c r="J216" i="8"/>
  <c r="J215" i="8"/>
  <c r="J214" i="8"/>
  <c r="J213" i="8"/>
  <c r="J212" i="8"/>
  <c r="J211" i="8"/>
  <c r="J210" i="8"/>
  <c r="J209" i="8"/>
  <c r="J208" i="8"/>
  <c r="J207" i="8"/>
  <c r="J206" i="8"/>
  <c r="J205" i="8"/>
  <c r="J204" i="8"/>
  <c r="J203" i="8"/>
  <c r="J202" i="8"/>
  <c r="J201" i="8"/>
  <c r="J200" i="8"/>
  <c r="J199" i="8"/>
  <c r="J198" i="8"/>
  <c r="J197" i="8"/>
  <c r="J196" i="8"/>
  <c r="J195" i="8"/>
  <c r="J194" i="8"/>
  <c r="J193" i="8"/>
  <c r="J192" i="8"/>
  <c r="J191" i="8"/>
  <c r="J190" i="8"/>
  <c r="J189" i="8"/>
  <c r="J188" i="8"/>
  <c r="J187" i="8"/>
  <c r="J186" i="8"/>
  <c r="J185" i="8"/>
  <c r="J184" i="8"/>
  <c r="J183" i="8"/>
  <c r="J182" i="8"/>
  <c r="J181" i="8"/>
  <c r="J180" i="8"/>
  <c r="J179" i="8"/>
  <c r="J178" i="8"/>
  <c r="J177" i="8"/>
  <c r="J176" i="8"/>
  <c r="J175" i="8"/>
  <c r="J174" i="8"/>
  <c r="J173" i="8"/>
  <c r="J172" i="8"/>
  <c r="J171" i="8"/>
  <c r="J170" i="8"/>
  <c r="J169" i="8"/>
  <c r="J168" i="8"/>
  <c r="J167" i="8"/>
  <c r="J166" i="8"/>
  <c r="J165" i="8"/>
  <c r="J164" i="8"/>
  <c r="J163" i="8"/>
  <c r="J162" i="8"/>
  <c r="J161" i="8"/>
  <c r="J160" i="8"/>
  <c r="J159" i="8"/>
  <c r="J158" i="8"/>
  <c r="J157" i="8"/>
  <c r="J156" i="8"/>
  <c r="J155" i="8"/>
  <c r="J154" i="8"/>
  <c r="J153" i="8"/>
  <c r="J152" i="8"/>
  <c r="J151" i="8"/>
  <c r="J150" i="8"/>
  <c r="J149" i="8"/>
  <c r="J148" i="8"/>
  <c r="J147" i="8"/>
  <c r="J146" i="8"/>
  <c r="J145" i="8"/>
  <c r="J144" i="8"/>
  <c r="J143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7" i="8"/>
  <c r="J126" i="8"/>
  <c r="J125" i="8"/>
  <c r="J124" i="8"/>
  <c r="J123" i="8"/>
  <c r="J122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7" i="8"/>
  <c r="J106" i="8"/>
  <c r="J105" i="8"/>
  <c r="J104" i="8"/>
  <c r="J103" i="8"/>
  <c r="J102" i="8"/>
  <c r="J101" i="8"/>
  <c r="J100" i="8"/>
  <c r="J99" i="8"/>
  <c r="J98" i="8"/>
  <c r="J97" i="8"/>
  <c r="J96" i="8"/>
  <c r="J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D4" i="2"/>
  <c r="D5" i="2"/>
  <c r="D6" i="2"/>
  <c r="D7" i="2"/>
  <c r="D8" i="2"/>
  <c r="D9" i="2"/>
  <c r="D10" i="2"/>
  <c r="D11" i="2"/>
  <c r="D12" i="2"/>
  <c r="D13" i="2"/>
  <c r="D14" i="2"/>
  <c r="D15" i="2"/>
  <c r="D3" i="2"/>
  <c r="D5" i="1"/>
  <c r="D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Giuseppe Bassi</author>
  </authors>
  <commentList>
    <comment ref="C3" authorId="0" shapeId="0" xr:uid="{D9D6B89F-9167-47CE-B75B-A20B52A82461}">
      <text>
        <r>
          <rPr>
            <b/>
            <sz val="9"/>
            <color indexed="81"/>
            <rFont val="Tahoma"/>
            <family val="2"/>
          </rPr>
          <t>Giuseppe Bassi:</t>
        </r>
        <r>
          <rPr>
            <sz val="9"/>
            <color indexed="81"/>
            <rFont val="Tahoma"/>
            <family val="2"/>
          </rPr>
          <t xml:space="preserve">
varianza spiegata da ciascun componente
</t>
        </r>
      </text>
    </comment>
  </commentList>
</comments>
</file>

<file path=xl/sharedStrings.xml><?xml version="1.0" encoding="utf-8"?>
<sst xmlns="http://schemas.openxmlformats.org/spreadsheetml/2006/main" count="715" uniqueCount="134">
  <si>
    <t>KMO and Bartlett's Test</t>
  </si>
  <si>
    <t>Kaiser-Meyer-Olkin Measure of Sampling Adequacy.</t>
  </si>
  <si>
    <t>Bartlett's Test of Sphericity</t>
  </si>
  <si>
    <t>Approx. Chi-Square</t>
  </si>
  <si>
    <t>df</t>
  </si>
  <si>
    <t>Sig.</t>
  </si>
  <si>
    <t>check</t>
  </si>
  <si>
    <t>Communalities</t>
  </si>
  <si>
    <t>Initial</t>
  </si>
  <si>
    <t>Extraction</t>
  </si>
  <si>
    <t>Extraction Method: Principal Component Analysis.</t>
  </si>
  <si>
    <t>Total Variance Explained</t>
  </si>
  <si>
    <t>Component</t>
  </si>
  <si>
    <t>Initial Eigenvalues</t>
  </si>
  <si>
    <t>Extraction Sums of Squared Loadings</t>
  </si>
  <si>
    <t>Rotation Sums of Squared Loadings</t>
  </si>
  <si>
    <t>Total</t>
  </si>
  <si>
    <t>% of Variance</t>
  </si>
  <si>
    <t>Cumulative %</t>
  </si>
  <si>
    <r>
      <rPr>
        <sz val="11"/>
        <color rgb="FF000000"/>
        <rFont val="Arial Bold"/>
      </rPr>
      <t>Component Matrix</t>
    </r>
    <r>
      <rPr>
        <vertAlign val="superscript"/>
        <sz val="11"/>
        <color rgb="FF000000"/>
        <rFont val="Arial Bold"/>
      </rPr>
      <t>a</t>
    </r>
  </si>
  <si>
    <t/>
  </si>
  <si>
    <t>a. 3 components extracted.</t>
  </si>
  <si>
    <t>Extraction Method: Principal Component Analysis. 
 Rotation Method: Varimax with Kaiser Normalization.</t>
  </si>
  <si>
    <t>a. Rotation converged in 7 iterations.</t>
  </si>
  <si>
    <t>Component Transformation Matrix</t>
  </si>
  <si>
    <t>Extraction Method: Principal Component Analysis.  
 Rotation Method: Varimax with Kaiser Normalization.</t>
  </si>
  <si>
    <t>Component Score Coefficient Matrix</t>
  </si>
  <si>
    <t>Extraction Method: Principal Component Analysis. 
 Rotation Method: Varimax with Kaiser Normalization. 
 Component Scores.</t>
  </si>
  <si>
    <t xml:space="preserve"> [Intelligenza artificiale (machine learning, deep learning, generative AI, ChatBot, Large Language Models)]</t>
  </si>
  <si>
    <t>[Internet of Things (IoT)]</t>
  </si>
  <si>
    <t>[Tecnologie per la gestione, analisi e la visualizzazione di grandi moli di dati (e.g. data lake, cruscotti)]</t>
  </si>
  <si>
    <t>[Sistemi per condivisione real-time dei dati tra le imprese della filiera]</t>
  </si>
  <si>
    <t>[Strumenti avanzati per la sicurezza dei sistemi informativi]</t>
  </si>
  <si>
    <t>[Manufacturing Execution Systems (MES)]</t>
  </si>
  <si>
    <t>[Magazzini automatici]</t>
  </si>
  <si>
    <t>[Robotica collaborativa (e.g. cobot)]</t>
  </si>
  <si>
    <t>[Altri sistemi di robotica avanzata]</t>
  </si>
  <si>
    <t>[Manifattura additiva (stampa 3D)]</t>
  </si>
  <si>
    <t xml:space="preserve"> [Tecnologie per la simulazione avanzata di processi produttivi e/o per la progettazione di prodotto (es. digital twin, design optimization)]</t>
  </si>
  <si>
    <t>[Applicazioni di realtà virtuale o aumentata]</t>
  </si>
  <si>
    <t>[Altro]</t>
  </si>
  <si>
    <t>accettabile</t>
  </si>
  <si>
    <t>[Intelligenza artificiale (machine learning, deep learning, generative AI, ChatBot, Large Language Models)]</t>
  </si>
  <si>
    <t xml:space="preserve"> [Internet of Things (IoT)]</t>
  </si>
  <si>
    <t xml:space="preserve"> [Strumenti avanzati per la sicurezza dei sistemi informativi]</t>
  </si>
  <si>
    <t>[Tecnologie per la simulazione avanzata di processi produttivi e/o per la progettazione di prodotto (es. digital twin, design optimization)]</t>
  </si>
  <si>
    <r>
      <rPr>
        <sz val="11"/>
        <color rgb="FF000000"/>
        <rFont val="Arial Bold"/>
      </rPr>
      <t>Rotated Component Matrix</t>
    </r>
    <r>
      <rPr>
        <vertAlign val="superscript"/>
        <sz val="11"/>
        <color rgb="FF000000"/>
        <rFont val="Arial Bold"/>
      </rPr>
      <t>a</t>
    </r>
    <r>
      <rPr>
        <b/>
        <sz val="11"/>
        <color rgb="FF010205"/>
        <rFont val="Arial Bold"/>
        <family val="2"/>
      </rPr>
      <t xml:space="preserve"> Varimax</t>
    </r>
  </si>
  <si>
    <t>Multiple Comparisons</t>
  </si>
  <si>
    <t>Dependent Variable</t>
  </si>
  <si>
    <t>(I) dim</t>
  </si>
  <si>
    <t>(J) dim</t>
  </si>
  <si>
    <t>Mean Difference (I-J)</t>
  </si>
  <si>
    <t>Std. Error</t>
  </si>
  <si>
    <t>95% Confidence Interval</t>
  </si>
  <si>
    <t>Lower Bound</t>
  </si>
  <si>
    <t>Upper Bound</t>
  </si>
  <si>
    <t>Tukey HSD</t>
  </si>
  <si>
    <t>micro</t>
  </si>
  <si>
    <t>piccole</t>
  </si>
  <si>
    <r>
      <rPr>
        <sz val="9"/>
        <color rgb="FF000000"/>
        <rFont val="Arial"/>
        <family val="2"/>
      </rPr>
      <t>.527</t>
    </r>
    <r>
      <rPr>
        <vertAlign val="superscript"/>
        <sz val="9"/>
        <color rgb="FF000000"/>
        <rFont val="Arial"/>
        <family val="2"/>
      </rPr>
      <t>*</t>
    </r>
  </si>
  <si>
    <t>medie</t>
  </si>
  <si>
    <r>
      <rPr>
        <sz val="9"/>
        <color rgb="FF000000"/>
        <rFont val="Arial"/>
        <family val="2"/>
      </rPr>
      <t>.762</t>
    </r>
    <r>
      <rPr>
        <vertAlign val="superscript"/>
        <sz val="9"/>
        <color rgb="FF000000"/>
        <rFont val="Arial"/>
        <family val="2"/>
      </rPr>
      <t>*</t>
    </r>
  </si>
  <si>
    <t>grandi</t>
  </si>
  <si>
    <r>
      <rPr>
        <sz val="9"/>
        <color rgb="FF000000"/>
        <rFont val="Arial"/>
        <family val="2"/>
      </rPr>
      <t>-.527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</si>
  <si>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-.762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</si>
  <si>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-.825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</si>
  <si>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.825</t>
    </r>
    <r>
      <rPr>
        <vertAlign val="superscript"/>
        <sz val="9"/>
        <color rgb="FF000000"/>
        <rFont val="Arial"/>
        <family val="2"/>
      </rPr>
      <t>*</t>
    </r>
  </si>
  <si>
    <t>Games-Howell</t>
  </si>
  <si>
    <r>
      <rPr>
        <sz val="9"/>
        <color rgb="FF000000"/>
        <rFont val="Arial"/>
        <family val="2"/>
      </rPr>
      <t>-.876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</si>
  <si>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-1.063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</si>
  <si>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-.986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</si>
  <si>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.876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</si>
  <si>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1.063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</si>
  <si>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.986</t>
    </r>
    <r>
      <rPr>
        <vertAlign val="superscript"/>
        <sz val="9"/>
        <color rgb="FF000000"/>
        <rFont val="Arial"/>
        <family val="2"/>
      </rPr>
      <t>*</t>
    </r>
  </si>
  <si>
    <t xml:space="preserve"> [Tecnologie per la gestione, analisi e la visualizzazione di grandi moli di dati (e.g. data lake, cruscotti)]</t>
  </si>
  <si>
    <r>
      <rPr>
        <sz val="9"/>
        <color rgb="FF000000"/>
        <rFont val="Arial"/>
        <family val="2"/>
      </rPr>
      <t>-1.030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</si>
  <si>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-1.376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</si>
  <si>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-.946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</si>
  <si>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1.030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</si>
  <si>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1.376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</si>
  <si>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.946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</si>
  <si>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-.628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</si>
  <si>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-1.486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</si>
  <si>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-1.343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</si>
  <si>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.628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</si>
  <si>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-.858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</si>
  <si>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1.486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</si>
  <si>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1.343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</si>
  <si>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.858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</si>
  <si>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-.406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</si>
  <si>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-.923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</si>
  <si>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-.733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</si>
  <si>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.406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</si>
  <si>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-.516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</si>
  <si>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.923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</si>
  <si>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.516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</si>
  <si>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.733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</si>
  <si>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-.719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</si>
  <si>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-.961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</si>
  <si>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.719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</si>
  <si>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.961</t>
    </r>
    <r>
      <rPr>
        <vertAlign val="superscript"/>
        <sz val="9"/>
        <color rgb="FF000000"/>
        <rFont val="Arial"/>
        <family val="2"/>
      </rPr>
      <t>*</t>
    </r>
  </si>
  <si>
    <t xml:space="preserve"> [Robotica collaborativa (e.g. cobot)]</t>
  </si>
  <si>
    <r>
      <rPr>
        <sz val="9"/>
        <color rgb="FF000000"/>
        <rFont val="Arial"/>
        <family val="2"/>
      </rPr>
      <t>-.584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</si>
  <si>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.584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</si>
  <si>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-.933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</si>
  <si>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-1.005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</si>
  <si>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-.715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</si>
  <si>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-.787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</si>
  <si>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.933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</si>
  <si>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.715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</si>
  <si>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1.005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</si>
  <si>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.787</t>
    </r>
    <r>
      <rPr>
        <vertAlign val="superscript"/>
        <sz val="9"/>
        <color rgb="FF000000"/>
        <rFont val="Arial"/>
        <family val="2"/>
      </rPr>
      <t>*</t>
    </r>
  </si>
  <si>
    <t xml:space="preserve"> [Altri sistemi di robotica avanzata]</t>
  </si>
  <si>
    <r>
      <rPr>
        <sz val="9"/>
        <color rgb="FF000000"/>
        <rFont val="Arial"/>
        <family val="2"/>
      </rPr>
      <t>-.725</t>
    </r>
    <r>
      <rPr>
        <vertAlign val="superscript"/>
        <sz val="9"/>
        <color rgb="FF000000"/>
        <rFont val="Arial"/>
        <family val="2"/>
      </rPr>
      <t>*</t>
    </r>
  </si>
  <si>
    <r>
      <rPr>
        <sz val="9"/>
        <color rgb="FF000000"/>
        <rFont val="Arial"/>
        <family val="2"/>
      </rPr>
      <t>.725</t>
    </r>
    <r>
      <rPr>
        <vertAlign val="superscript"/>
        <sz val="9"/>
        <color rgb="FF000000"/>
        <rFont val="Arial"/>
        <family val="2"/>
      </rPr>
      <t>*</t>
    </r>
  </si>
  <si>
    <t>21. Quale è il vostro livello di applicazione delle seguenti tecnologie?  1. Non applicabile al nostro settore  2. Applicabile al nostro settore,  ma non prevediamo di sperimentarla/applicarla nei prossimi 2 anni    3. Attualmente in fase di  sperimentazione     4. Attualmente in fase di industrializzazione / integrazione nei processi e prodotti  5. Utilizziamo la tecnologia nei nostri processi e/o prodotti e servizi [Altro]</t>
  </si>
  <si>
    <t>*. The mean difference is significant at the 0.05 level.</t>
  </si>
  <si>
    <t>Correlations</t>
  </si>
  <si>
    <t>REGR factor score   1 for analysis 2</t>
  </si>
  <si>
    <t>REGR factor score   2 for analysis 2</t>
  </si>
  <si>
    <t>REGR factor score   3 for analysis 2</t>
  </si>
  <si>
    <t>Spearman's rho</t>
  </si>
  <si>
    <t>Correlation Coefficient</t>
  </si>
  <si>
    <t>Sig. (2-tailed)</t>
  </si>
  <si>
    <t>N</t>
  </si>
  <si>
    <r>
      <rPr>
        <sz val="9"/>
        <color rgb="FF000000"/>
        <rFont val="Arial"/>
        <family val="2"/>
      </rPr>
      <t>-.112</t>
    </r>
    <r>
      <rPr>
        <vertAlign val="superscript"/>
        <sz val="9"/>
        <color rgb="FF000000"/>
        <rFont val="Arial"/>
        <family val="2"/>
      </rPr>
      <t>*</t>
    </r>
  </si>
  <si>
    <t>*. Correlation is significant at the 0.05 level (2-tailed).</t>
  </si>
  <si>
    <t>REGR factor score 1</t>
  </si>
  <si>
    <t>REGR factor score 2</t>
  </si>
  <si>
    <t>REGR factor score 3</t>
  </si>
  <si>
    <t>check significatività</t>
  </si>
  <si>
    <t>medie dei fattori=y dipendenti</t>
  </si>
  <si>
    <t>collaborazione con i fornitori</t>
  </si>
  <si>
    <t>regressione multipla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</si>
</sst>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0"/>
    <numFmt numFmtId="165" formatCode="###0"/>
    <numFmt numFmtId="166" formatCode="###0.00"/>
  </numFmts>
  <fonts count="13">
    <font>
      <sz val="11"/>
      <color theme="1"/>
      <name val="Calibri"/>
      <family val="2"/>
      <scheme val="minor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10205"/>
      <name val="Arial Bold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vertAlign val="superscript"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/>
      <right/>
      <top style="thin">
        <color rgb="FF152935"/>
      </top>
      <bottom/>
      <diagonal/>
    </border>
    <border>
      <left/>
      <right/>
      <top style="thin">
        <color rgb="FFAEAEAE"/>
      </top>
      <bottom/>
      <diagonal/>
    </border>
    <border>
      <left/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 style="thin">
        <color rgb="FFE0E0E0"/>
      </right>
      <top style="thin">
        <color rgb="FFAEAEAE"/>
      </top>
      <bottom/>
      <diagonal/>
    </border>
    <border>
      <left style="thin">
        <color rgb="FFE0E0E0"/>
      </left>
      <right/>
      <top style="thin">
        <color rgb="FFAEAEAE"/>
      </top>
      <bottom/>
      <diagonal/>
    </border>
  </borders>
  <cellStyleXfs count="25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  <xf numFmtId="0" fontId="4" fillId="2" borderId="3"/>
  </cellStyleXfs>
  <cellXfs count="263">
    <xf numFmtId="0" fontId="0" fillId="0" borderId="0" xfId="0"/>
    <xf numFmtId="0" fontId="2" fillId="3" borderId="8" xfId="9" applyFont="1" applyFill="1" applyBorder="1" applyAlignment="1">
      <alignment horizontal="left" vertical="top" wrapText="1"/>
    </xf>
    <xf numFmtId="0" fontId="2" fillId="3" borderId="9" xfId="10" applyFont="1" applyFill="1" applyBorder="1" applyAlignment="1">
      <alignment horizontal="left" vertical="top" wrapText="1"/>
    </xf>
    <xf numFmtId="164" fontId="3" fillId="2" borderId="10" xfId="11" applyNumberFormat="1" applyFont="1" applyFill="1" applyBorder="1" applyAlignment="1">
      <alignment horizontal="right" vertical="top"/>
    </xf>
    <xf numFmtId="164" fontId="3" fillId="2" borderId="11" xfId="12" applyNumberFormat="1" applyFont="1" applyFill="1" applyBorder="1" applyAlignment="1">
      <alignment horizontal="right" vertical="top"/>
    </xf>
    <xf numFmtId="165" fontId="3" fillId="2" borderId="11" xfId="13" applyNumberFormat="1" applyFont="1" applyFill="1" applyBorder="1" applyAlignment="1">
      <alignment horizontal="right" vertical="top"/>
    </xf>
    <xf numFmtId="164" fontId="3" fillId="2" borderId="12" xfId="14" applyNumberFormat="1" applyFont="1" applyFill="1" applyBorder="1" applyAlignment="1">
      <alignment horizontal="right" vertical="top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2" borderId="13" xfId="18" applyFont="1" applyBorder="1" applyAlignment="1">
      <alignment horizontal="center" wrapText="1"/>
    </xf>
    <xf numFmtId="0" fontId="2" fillId="2" borderId="14" xfId="19" applyFont="1" applyBorder="1" applyAlignment="1">
      <alignment horizontal="center" wrapText="1"/>
    </xf>
    <xf numFmtId="0" fontId="2" fillId="3" borderId="15" xfId="20" applyFont="1" applyFill="1" applyBorder="1" applyAlignment="1">
      <alignment horizontal="left" vertical="top" wrapText="1"/>
    </xf>
    <xf numFmtId="164" fontId="3" fillId="2" borderId="16" xfId="21" applyNumberFormat="1" applyFont="1" applyBorder="1" applyAlignment="1">
      <alignment horizontal="right" vertical="top"/>
    </xf>
    <xf numFmtId="164" fontId="3" fillId="2" borderId="17" xfId="22" applyNumberFormat="1" applyFont="1" applyBorder="1" applyAlignment="1">
      <alignment horizontal="right" vertical="top"/>
    </xf>
    <xf numFmtId="0" fontId="2" fillId="3" borderId="11" xfId="23" applyFont="1" applyFill="1" applyBorder="1" applyAlignment="1">
      <alignment horizontal="left" vertical="top" wrapText="1"/>
    </xf>
    <xf numFmtId="164" fontId="3" fillId="2" borderId="18" xfId="24" applyNumberFormat="1" applyFont="1" applyBorder="1" applyAlignment="1">
      <alignment horizontal="right" vertical="top"/>
    </xf>
    <xf numFmtId="164" fontId="3" fillId="2" borderId="19" xfId="25" applyNumberFormat="1" applyFont="1" applyBorder="1" applyAlignment="1">
      <alignment horizontal="right" vertical="top"/>
    </xf>
    <xf numFmtId="0" fontId="2" fillId="3" borderId="12" xfId="26" applyFont="1" applyFill="1" applyBorder="1" applyAlignment="1">
      <alignment horizontal="left" vertical="top" wrapText="1"/>
    </xf>
    <xf numFmtId="164" fontId="3" fillId="2" borderId="20" xfId="27" applyNumberFormat="1" applyFont="1" applyBorder="1" applyAlignment="1">
      <alignment horizontal="right" vertical="top"/>
    </xf>
    <xf numFmtId="164" fontId="3" fillId="2" borderId="21" xfId="28" applyNumberFormat="1" applyFont="1" applyBorder="1" applyAlignment="1">
      <alignment horizontal="right" vertical="top"/>
    </xf>
    <xf numFmtId="0" fontId="2" fillId="2" borderId="13" xfId="41" applyFont="1" applyBorder="1" applyAlignment="1">
      <alignment horizontal="center" wrapText="1"/>
    </xf>
    <xf numFmtId="0" fontId="2" fillId="2" borderId="25" xfId="42" applyFont="1" applyBorder="1" applyAlignment="1">
      <alignment horizontal="center" wrapText="1"/>
    </xf>
    <xf numFmtId="0" fontId="2" fillId="2" borderId="14" xfId="43" applyFont="1" applyBorder="1" applyAlignment="1">
      <alignment horizontal="center" wrapText="1"/>
    </xf>
    <xf numFmtId="0" fontId="2" fillId="2" borderId="14" xfId="44" applyFont="1" applyBorder="1" applyAlignment="1">
      <alignment horizontal="center" wrapText="1"/>
    </xf>
    <xf numFmtId="164" fontId="3" fillId="2" borderId="16" xfId="46" applyNumberFormat="1" applyFont="1" applyBorder="1" applyAlignment="1">
      <alignment horizontal="right" vertical="top"/>
    </xf>
    <xf numFmtId="164" fontId="3" fillId="2" borderId="26" xfId="47" applyNumberFormat="1" applyFont="1" applyBorder="1" applyAlignment="1">
      <alignment horizontal="right" vertical="top"/>
    </xf>
    <xf numFmtId="164" fontId="3" fillId="2" borderId="17" xfId="48" applyNumberFormat="1" applyFont="1" applyBorder="1" applyAlignment="1">
      <alignment horizontal="right" vertical="top"/>
    </xf>
    <xf numFmtId="164" fontId="3" fillId="2" borderId="17" xfId="49" applyNumberFormat="1" applyFont="1" applyBorder="1" applyAlignment="1">
      <alignment horizontal="right" vertical="top"/>
    </xf>
    <xf numFmtId="164" fontId="3" fillId="2" borderId="18" xfId="51" applyNumberFormat="1" applyFont="1" applyBorder="1" applyAlignment="1">
      <alignment horizontal="right" vertical="top"/>
    </xf>
    <xf numFmtId="164" fontId="3" fillId="2" borderId="27" xfId="52" applyNumberFormat="1" applyFont="1" applyBorder="1" applyAlignment="1">
      <alignment horizontal="right" vertical="top"/>
    </xf>
    <xf numFmtId="164" fontId="3" fillId="2" borderId="19" xfId="53" applyNumberFormat="1" applyFont="1" applyBorder="1" applyAlignment="1">
      <alignment horizontal="right" vertical="top"/>
    </xf>
    <xf numFmtId="164" fontId="3" fillId="2" borderId="19" xfId="54" applyNumberFormat="1" applyFont="1" applyBorder="1" applyAlignment="1">
      <alignment horizontal="right" vertical="top"/>
    </xf>
    <xf numFmtId="0" fontId="3" fillId="2" borderId="27" xfId="55" applyFont="1" applyBorder="1" applyAlignment="1">
      <alignment horizontal="left" vertical="top" wrapText="1"/>
    </xf>
    <xf numFmtId="0" fontId="3" fillId="2" borderId="19" xfId="56" applyFont="1" applyBorder="1" applyAlignment="1">
      <alignment horizontal="left" vertical="top" wrapText="1"/>
    </xf>
    <xf numFmtId="0" fontId="3" fillId="2" borderId="19" xfId="57" applyFont="1" applyBorder="1" applyAlignment="1">
      <alignment horizontal="left" vertical="top" wrapText="1"/>
    </xf>
    <xf numFmtId="164" fontId="3" fillId="2" borderId="20" xfId="59" applyNumberFormat="1" applyFont="1" applyBorder="1" applyAlignment="1">
      <alignment horizontal="right" vertical="top"/>
    </xf>
    <xf numFmtId="164" fontId="3" fillId="2" borderId="28" xfId="60" applyNumberFormat="1" applyFont="1" applyBorder="1" applyAlignment="1">
      <alignment horizontal="right" vertical="top"/>
    </xf>
    <xf numFmtId="164" fontId="3" fillId="2" borderId="21" xfId="61" applyNumberFormat="1" applyFont="1" applyBorder="1" applyAlignment="1">
      <alignment horizontal="right" vertical="top"/>
    </xf>
    <xf numFmtId="0" fontId="3" fillId="2" borderId="28" xfId="62" applyFont="1" applyBorder="1" applyAlignment="1">
      <alignment horizontal="left" vertical="top" wrapText="1"/>
    </xf>
    <xf numFmtId="0" fontId="3" fillId="2" borderId="21" xfId="63" applyFont="1" applyBorder="1" applyAlignment="1">
      <alignment horizontal="left" vertical="top" wrapText="1"/>
    </xf>
    <xf numFmtId="0" fontId="3" fillId="2" borderId="21" xfId="64" applyFont="1" applyBorder="1" applyAlignment="1">
      <alignment horizontal="left" vertical="top" wrapText="1"/>
    </xf>
    <xf numFmtId="0" fontId="2" fillId="3" borderId="15" xfId="77" applyFont="1" applyFill="1" applyBorder="1" applyAlignment="1">
      <alignment horizontal="left" vertical="top" wrapText="1"/>
    </xf>
    <xf numFmtId="164" fontId="3" fillId="2" borderId="16" xfId="78" applyNumberFormat="1" applyFont="1" applyBorder="1" applyAlignment="1">
      <alignment horizontal="right" vertical="top"/>
    </xf>
    <xf numFmtId="164" fontId="3" fillId="2" borderId="26" xfId="79" applyNumberFormat="1" applyFont="1" applyBorder="1" applyAlignment="1">
      <alignment horizontal="right" vertical="top"/>
    </xf>
    <xf numFmtId="0" fontId="3" fillId="2" borderId="17" xfId="80" applyFont="1" applyBorder="1" applyAlignment="1">
      <alignment horizontal="left" vertical="top" wrapText="1"/>
    </xf>
    <xf numFmtId="0" fontId="2" fillId="3" borderId="11" xfId="81" applyFont="1" applyFill="1" applyBorder="1" applyAlignment="1">
      <alignment horizontal="left" vertical="top" wrapText="1"/>
    </xf>
    <xf numFmtId="164" fontId="3" fillId="2" borderId="18" xfId="82" applyNumberFormat="1" applyFont="1" applyBorder="1" applyAlignment="1">
      <alignment horizontal="right" vertical="top"/>
    </xf>
    <xf numFmtId="164" fontId="3" fillId="2" borderId="27" xfId="83" applyNumberFormat="1" applyFont="1" applyBorder="1" applyAlignment="1">
      <alignment horizontal="right" vertical="top"/>
    </xf>
    <xf numFmtId="0" fontId="3" fillId="2" borderId="19" xfId="84" applyFont="1" applyBorder="1" applyAlignment="1">
      <alignment horizontal="left" vertical="top" wrapText="1"/>
    </xf>
    <xf numFmtId="0" fontId="3" fillId="2" borderId="27" xfId="85" applyFont="1" applyBorder="1" applyAlignment="1">
      <alignment horizontal="left" vertical="top" wrapText="1"/>
    </xf>
    <xf numFmtId="164" fontId="3" fillId="2" borderId="19" xfId="86" applyNumberFormat="1" applyFont="1" applyBorder="1" applyAlignment="1">
      <alignment horizontal="right" vertical="top"/>
    </xf>
    <xf numFmtId="0" fontId="2" fillId="3" borderId="12" xfId="87" applyFont="1" applyFill="1" applyBorder="1" applyAlignment="1">
      <alignment horizontal="left" vertical="top" wrapText="1"/>
    </xf>
    <xf numFmtId="0" fontId="3" fillId="2" borderId="20" xfId="88" applyFont="1" applyBorder="1" applyAlignment="1">
      <alignment horizontal="left" vertical="top" wrapText="1"/>
    </xf>
    <xf numFmtId="0" fontId="3" fillId="2" borderId="28" xfId="89" applyFont="1" applyBorder="1" applyAlignment="1">
      <alignment horizontal="left" vertical="top" wrapText="1"/>
    </xf>
    <xf numFmtId="0" fontId="3" fillId="2" borderId="21" xfId="90" applyFont="1" applyBorder="1" applyAlignment="1">
      <alignment horizontal="left" vertical="top" wrapText="1"/>
    </xf>
    <xf numFmtId="0" fontId="2" fillId="3" borderId="15" xfId="104" applyFont="1" applyFill="1" applyBorder="1" applyAlignment="1">
      <alignment horizontal="left" vertical="top" wrapText="1"/>
    </xf>
    <xf numFmtId="0" fontId="3" fillId="2" borderId="26" xfId="106" applyFont="1" applyBorder="1" applyAlignment="1">
      <alignment horizontal="left" vertical="top" wrapText="1"/>
    </xf>
    <xf numFmtId="164" fontId="3" fillId="2" borderId="17" xfId="107" applyNumberFormat="1" applyFont="1" applyBorder="1" applyAlignment="1">
      <alignment horizontal="right" vertical="top"/>
    </xf>
    <xf numFmtId="0" fontId="2" fillId="3" borderId="11" xfId="108" applyFont="1" applyFill="1" applyBorder="1" applyAlignment="1">
      <alignment horizontal="left" vertical="top" wrapText="1"/>
    </xf>
    <xf numFmtId="164" fontId="3" fillId="2" borderId="18" xfId="109" applyNumberFormat="1" applyFont="1" applyBorder="1" applyAlignment="1">
      <alignment horizontal="right" vertical="top"/>
    </xf>
    <xf numFmtId="0" fontId="3" fillId="2" borderId="27" xfId="110" applyFont="1" applyBorder="1" applyAlignment="1">
      <alignment horizontal="left" vertical="top" wrapText="1"/>
    </xf>
    <xf numFmtId="164" fontId="3" fillId="2" borderId="19" xfId="111" applyNumberFormat="1" applyFont="1" applyBorder="1" applyAlignment="1">
      <alignment horizontal="right" vertical="top"/>
    </xf>
    <xf numFmtId="0" fontId="3" fillId="2" borderId="19" xfId="112" applyFont="1" applyBorder="1" applyAlignment="1">
      <alignment horizontal="left" vertical="top" wrapText="1"/>
    </xf>
    <xf numFmtId="164" fontId="3" fillId="2" borderId="27" xfId="113" applyNumberFormat="1" applyFont="1" applyBorder="1" applyAlignment="1">
      <alignment horizontal="right" vertical="top"/>
    </xf>
    <xf numFmtId="0" fontId="3" fillId="2" borderId="18" xfId="114" applyFont="1" applyBorder="1" applyAlignment="1">
      <alignment horizontal="left" vertical="top" wrapText="1"/>
    </xf>
    <xf numFmtId="0" fontId="2" fillId="3" borderId="12" xfId="115" applyFont="1" applyFill="1" applyBorder="1" applyAlignment="1">
      <alignment horizontal="left" vertical="top" wrapText="1"/>
    </xf>
    <xf numFmtId="0" fontId="3" fillId="2" borderId="20" xfId="116" applyFont="1" applyBorder="1" applyAlignment="1">
      <alignment horizontal="left" vertical="top" wrapText="1"/>
    </xf>
    <xf numFmtId="0" fontId="3" fillId="2" borderId="28" xfId="117" applyFont="1" applyBorder="1" applyAlignment="1">
      <alignment horizontal="left" vertical="top" wrapText="1"/>
    </xf>
    <xf numFmtId="0" fontId="3" fillId="2" borderId="21" xfId="118" applyFont="1" applyBorder="1" applyAlignment="1">
      <alignment horizontal="left" vertical="top" wrapText="1"/>
    </xf>
    <xf numFmtId="0" fontId="2" fillId="2" borderId="24" xfId="126" applyFont="1" applyBorder="1" applyAlignment="1">
      <alignment horizontal="left" wrapText="1"/>
    </xf>
    <xf numFmtId="164" fontId="3" fillId="2" borderId="16" xfId="131" applyNumberFormat="1" applyFont="1" applyBorder="1" applyAlignment="1">
      <alignment horizontal="right" vertical="top"/>
    </xf>
    <xf numFmtId="164" fontId="3" fillId="2" borderId="26" xfId="132" applyNumberFormat="1" applyFont="1" applyBorder="1" applyAlignment="1">
      <alignment horizontal="right" vertical="top"/>
    </xf>
    <xf numFmtId="164" fontId="3" fillId="2" borderId="17" xfId="133" applyNumberFormat="1" applyFont="1" applyBorder="1" applyAlignment="1">
      <alignment horizontal="right" vertical="top"/>
    </xf>
    <xf numFmtId="164" fontId="3" fillId="2" borderId="18" xfId="135" applyNumberFormat="1" applyFont="1" applyBorder="1" applyAlignment="1">
      <alignment horizontal="right" vertical="top"/>
    </xf>
    <xf numFmtId="164" fontId="3" fillId="2" borderId="27" xfId="136" applyNumberFormat="1" applyFont="1" applyBorder="1" applyAlignment="1">
      <alignment horizontal="right" vertical="top"/>
    </xf>
    <xf numFmtId="164" fontId="3" fillId="2" borderId="19" xfId="137" applyNumberFormat="1" applyFont="1" applyBorder="1" applyAlignment="1">
      <alignment horizontal="right" vertical="top"/>
    </xf>
    <xf numFmtId="164" fontId="3" fillId="2" borderId="20" xfId="139" applyNumberFormat="1" applyFont="1" applyBorder="1" applyAlignment="1">
      <alignment horizontal="right" vertical="top"/>
    </xf>
    <xf numFmtId="164" fontId="3" fillId="2" borderId="28" xfId="140" applyNumberFormat="1" applyFont="1" applyBorder="1" applyAlignment="1">
      <alignment horizontal="right" vertical="top"/>
    </xf>
    <xf numFmtId="164" fontId="3" fillId="2" borderId="21" xfId="141" applyNumberFormat="1" applyFont="1" applyBorder="1" applyAlignment="1">
      <alignment horizontal="right" vertical="top"/>
    </xf>
    <xf numFmtId="0" fontId="2" fillId="3" borderId="15" xfId="154" applyFont="1" applyFill="1" applyBorder="1" applyAlignment="1">
      <alignment horizontal="left" vertical="top" wrapText="1"/>
    </xf>
    <xf numFmtId="164" fontId="3" fillId="2" borderId="16" xfId="155" applyNumberFormat="1" applyFont="1" applyBorder="1" applyAlignment="1">
      <alignment horizontal="right" vertical="top"/>
    </xf>
    <xf numFmtId="164" fontId="3" fillId="2" borderId="26" xfId="156" applyNumberFormat="1" applyFont="1" applyBorder="1" applyAlignment="1">
      <alignment horizontal="right" vertical="top"/>
    </xf>
    <xf numFmtId="164" fontId="3" fillId="2" borderId="17" xfId="157" applyNumberFormat="1" applyFont="1" applyBorder="1" applyAlignment="1">
      <alignment horizontal="right" vertical="top"/>
    </xf>
    <xf numFmtId="0" fontId="2" fillId="3" borderId="11" xfId="158" applyFont="1" applyFill="1" applyBorder="1" applyAlignment="1">
      <alignment horizontal="left" vertical="top" wrapText="1"/>
    </xf>
    <xf numFmtId="164" fontId="3" fillId="2" borderId="18" xfId="159" applyNumberFormat="1" applyFont="1" applyBorder="1" applyAlignment="1">
      <alignment horizontal="right" vertical="top"/>
    </xf>
    <xf numFmtId="164" fontId="3" fillId="2" borderId="27" xfId="160" applyNumberFormat="1" applyFont="1" applyBorder="1" applyAlignment="1">
      <alignment horizontal="right" vertical="top"/>
    </xf>
    <xf numFmtId="164" fontId="3" fillId="2" borderId="19" xfId="161" applyNumberFormat="1" applyFont="1" applyBorder="1" applyAlignment="1">
      <alignment horizontal="right" vertical="top"/>
    </xf>
    <xf numFmtId="0" fontId="2" fillId="3" borderId="12" xfId="162" applyFont="1" applyFill="1" applyBorder="1" applyAlignment="1">
      <alignment horizontal="left" vertical="top" wrapText="1"/>
    </xf>
    <xf numFmtId="164" fontId="3" fillId="2" borderId="20" xfId="163" applyNumberFormat="1" applyFont="1" applyBorder="1" applyAlignment="1">
      <alignment horizontal="right" vertical="top"/>
    </xf>
    <xf numFmtId="164" fontId="3" fillId="2" borderId="28" xfId="164" applyNumberFormat="1" applyFont="1" applyBorder="1" applyAlignment="1">
      <alignment horizontal="right" vertical="top"/>
    </xf>
    <xf numFmtId="164" fontId="3" fillId="2" borderId="21" xfId="165" applyNumberFormat="1" applyFont="1" applyBorder="1" applyAlignment="1">
      <alignment horizontal="right" vertical="top"/>
    </xf>
    <xf numFmtId="0" fontId="2" fillId="3" borderId="15" xfId="45" applyFont="1" applyFill="1" applyBorder="1" applyAlignment="1">
      <alignment horizontal="left" vertical="top"/>
    </xf>
    <xf numFmtId="0" fontId="2" fillId="3" borderId="11" xfId="50" applyFont="1" applyFill="1" applyBorder="1" applyAlignment="1">
      <alignment horizontal="left" vertical="top"/>
    </xf>
    <xf numFmtId="0" fontId="2" fillId="3" borderId="12" xfId="58" applyFont="1" applyFill="1" applyBorder="1" applyAlignment="1">
      <alignment horizontal="left" vertical="top"/>
    </xf>
    <xf numFmtId="0" fontId="2" fillId="2" borderId="13" xfId="74" applyFont="1" applyBorder="1" applyAlignment="1">
      <alignment horizontal="center"/>
    </xf>
    <xf numFmtId="0" fontId="2" fillId="2" borderId="25" xfId="75" applyFont="1" applyBorder="1" applyAlignment="1">
      <alignment horizontal="center"/>
    </xf>
    <xf numFmtId="0" fontId="2" fillId="2" borderId="14" xfId="76" applyFont="1" applyBorder="1" applyAlignment="1">
      <alignment horizontal="center"/>
    </xf>
    <xf numFmtId="0" fontId="2" fillId="2" borderId="13" xfId="101" applyFont="1" applyBorder="1" applyAlignment="1">
      <alignment horizontal="center"/>
    </xf>
    <xf numFmtId="0" fontId="2" fillId="2" borderId="25" xfId="102" applyFont="1" applyBorder="1" applyAlignment="1">
      <alignment horizontal="center"/>
    </xf>
    <xf numFmtId="0" fontId="2" fillId="2" borderId="14" xfId="103" applyFont="1" applyBorder="1" applyAlignment="1">
      <alignment horizontal="center"/>
    </xf>
    <xf numFmtId="164" fontId="3" fillId="5" borderId="16" xfId="105" applyNumberFormat="1" applyFont="1" applyFill="1" applyBorder="1" applyAlignment="1">
      <alignment horizontal="right" vertical="top"/>
    </xf>
    <xf numFmtId="164" fontId="3" fillId="5" borderId="18" xfId="109" applyNumberFormat="1" applyFont="1" applyFill="1" applyBorder="1" applyAlignment="1">
      <alignment horizontal="right" vertical="top"/>
    </xf>
    <xf numFmtId="164" fontId="3" fillId="5" borderId="27" xfId="113" applyNumberFormat="1" applyFont="1" applyFill="1" applyBorder="1" applyAlignment="1">
      <alignment horizontal="right" vertical="top"/>
    </xf>
    <xf numFmtId="164" fontId="3" fillId="5" borderId="19" xfId="111" applyNumberFormat="1" applyFont="1" applyFill="1" applyBorder="1" applyAlignment="1">
      <alignment horizontal="right" vertical="top"/>
    </xf>
    <xf numFmtId="0" fontId="2" fillId="2" borderId="13" xfId="127" applyFont="1" applyBorder="1" applyAlignment="1">
      <alignment horizontal="center"/>
    </xf>
    <xf numFmtId="0" fontId="2" fillId="2" borderId="25" xfId="128" applyFont="1" applyBorder="1" applyAlignment="1">
      <alignment horizontal="center"/>
    </xf>
    <xf numFmtId="0" fontId="2" fillId="2" borderId="14" xfId="129" applyFont="1" applyBorder="1" applyAlignment="1">
      <alignment horizontal="center"/>
    </xf>
    <xf numFmtId="0" fontId="2" fillId="3" borderId="15" xfId="130" applyFont="1" applyFill="1" applyBorder="1" applyAlignment="1">
      <alignment horizontal="left" vertical="top"/>
    </xf>
    <xf numFmtId="0" fontId="2" fillId="3" borderId="11" xfId="134" applyFont="1" applyFill="1" applyBorder="1" applyAlignment="1">
      <alignment horizontal="left" vertical="top"/>
    </xf>
    <xf numFmtId="0" fontId="2" fillId="3" borderId="12" xfId="138" applyFont="1" applyFill="1" applyBorder="1" applyAlignment="1">
      <alignment horizontal="left" vertical="top"/>
    </xf>
    <xf numFmtId="0" fontId="2" fillId="2" borderId="13" xfId="151" applyFont="1" applyBorder="1" applyAlignment="1">
      <alignment horizontal="center"/>
    </xf>
    <xf numFmtId="0" fontId="2" fillId="2" borderId="25" xfId="152" applyFont="1" applyBorder="1" applyAlignment="1">
      <alignment horizontal="center"/>
    </xf>
    <xf numFmtId="0" fontId="2" fillId="2" borderId="14" xfId="153" applyFont="1" applyBorder="1" applyAlignment="1">
      <alignment horizontal="center"/>
    </xf>
    <xf numFmtId="0" fontId="0" fillId="0" borderId="0" xfId="0" applyAlignment="1">
      <alignment horizontal="center"/>
    </xf>
    <xf numFmtId="0" fontId="2" fillId="2" borderId="25" xfId="182" applyFont="1" applyBorder="1" applyAlignment="1">
      <alignment horizontal="center" wrapText="1"/>
    </xf>
    <xf numFmtId="0" fontId="2" fillId="2" borderId="14" xfId="183" applyFont="1" applyBorder="1" applyAlignment="1">
      <alignment horizontal="center" wrapText="1"/>
    </xf>
    <xf numFmtId="0" fontId="10" fillId="4" borderId="0" xfId="0" applyFont="1" applyFill="1" applyAlignment="1">
      <alignment horizontal="center"/>
    </xf>
    <xf numFmtId="0" fontId="2" fillId="3" borderId="15" xfId="186" applyFont="1" applyFill="1" applyBorder="1" applyAlignment="1">
      <alignment horizontal="left" vertical="top" wrapText="1"/>
    </xf>
    <xf numFmtId="0" fontId="3" fillId="2" borderId="16" xfId="187" applyFont="1" applyBorder="1" applyAlignment="1">
      <alignment horizontal="center" vertical="top"/>
    </xf>
    <xf numFmtId="164" fontId="3" fillId="2" borderId="26" xfId="188" applyNumberFormat="1" applyFont="1" applyBorder="1" applyAlignment="1">
      <alignment horizontal="right" vertical="top"/>
    </xf>
    <xf numFmtId="166" fontId="3" fillId="2" borderId="26" xfId="189" applyNumberFormat="1" applyFont="1" applyBorder="1" applyAlignment="1">
      <alignment horizontal="right" vertical="top"/>
    </xf>
    <xf numFmtId="166" fontId="3" fillId="2" borderId="17" xfId="190" applyNumberFormat="1" applyFont="1" applyBorder="1" applyAlignment="1">
      <alignment horizontal="right" vertical="top"/>
    </xf>
    <xf numFmtId="0" fontId="2" fillId="3" borderId="11" xfId="193" applyFont="1" applyFill="1" applyBorder="1" applyAlignment="1">
      <alignment horizontal="left" vertical="top" wrapText="1"/>
    </xf>
    <xf numFmtId="0" fontId="3" fillId="2" borderId="18" xfId="194" applyFont="1" applyBorder="1" applyAlignment="1">
      <alignment horizontal="center" vertical="top"/>
    </xf>
    <xf numFmtId="164" fontId="3" fillId="2" borderId="27" xfId="195" applyNumberFormat="1" applyFont="1" applyBorder="1" applyAlignment="1">
      <alignment horizontal="right" vertical="top"/>
    </xf>
    <xf numFmtId="166" fontId="3" fillId="2" borderId="27" xfId="196" applyNumberFormat="1" applyFont="1" applyBorder="1" applyAlignment="1">
      <alignment horizontal="right" vertical="top"/>
    </xf>
    <xf numFmtId="166" fontId="3" fillId="2" borderId="19" xfId="197" applyNumberFormat="1" applyFont="1" applyBorder="1" applyAlignment="1">
      <alignment horizontal="right" vertical="top"/>
    </xf>
    <xf numFmtId="0" fontId="2" fillId="3" borderId="31" xfId="199" applyFont="1" applyFill="1" applyBorder="1" applyAlignment="1">
      <alignment horizontal="left" vertical="top" wrapText="1"/>
    </xf>
    <xf numFmtId="164" fontId="3" fillId="2" borderId="32" xfId="200" applyNumberFormat="1" applyFont="1" applyBorder="1" applyAlignment="1">
      <alignment horizontal="center" vertical="top"/>
    </xf>
    <xf numFmtId="164" fontId="3" fillId="2" borderId="33" xfId="201" applyNumberFormat="1" applyFont="1" applyBorder="1" applyAlignment="1">
      <alignment horizontal="right" vertical="top"/>
    </xf>
    <xf numFmtId="166" fontId="3" fillId="2" borderId="33" xfId="202" applyNumberFormat="1" applyFont="1" applyBorder="1" applyAlignment="1">
      <alignment horizontal="right" vertical="top"/>
    </xf>
    <xf numFmtId="166" fontId="3" fillId="2" borderId="34" xfId="203" applyNumberFormat="1" applyFont="1" applyBorder="1" applyAlignment="1">
      <alignment horizontal="right" vertical="top"/>
    </xf>
    <xf numFmtId="164" fontId="3" fillId="2" borderId="18" xfId="204" applyNumberFormat="1" applyFont="1" applyBorder="1" applyAlignment="1">
      <alignment horizontal="center" vertical="top"/>
    </xf>
    <xf numFmtId="0" fontId="3" fillId="2" borderId="32" xfId="205" applyFont="1" applyBorder="1" applyAlignment="1">
      <alignment horizontal="center" vertical="top"/>
    </xf>
    <xf numFmtId="0" fontId="0" fillId="5" borderId="0" xfId="0" applyFill="1" applyAlignment="1">
      <alignment horizontal="center"/>
    </xf>
    <xf numFmtId="0" fontId="2" fillId="3" borderId="12" xfId="209" applyFont="1" applyFill="1" applyBorder="1" applyAlignment="1">
      <alignment horizontal="left" vertical="top" wrapText="1"/>
    </xf>
    <xf numFmtId="164" fontId="3" fillId="2" borderId="20" xfId="210" applyNumberFormat="1" applyFont="1" applyBorder="1" applyAlignment="1">
      <alignment horizontal="center" vertical="top"/>
    </xf>
    <xf numFmtId="164" fontId="3" fillId="2" borderId="28" xfId="211" applyNumberFormat="1" applyFont="1" applyBorder="1" applyAlignment="1">
      <alignment horizontal="right" vertical="top"/>
    </xf>
    <xf numFmtId="166" fontId="3" fillId="2" borderId="28" xfId="212" applyNumberFormat="1" applyFont="1" applyBorder="1" applyAlignment="1">
      <alignment horizontal="right" vertical="top"/>
    </xf>
    <xf numFmtId="166" fontId="3" fillId="2" borderId="21" xfId="213" applyNumberFormat="1" applyFont="1" applyBorder="1" applyAlignment="1">
      <alignment horizontal="right" vertical="top"/>
    </xf>
    <xf numFmtId="0" fontId="2" fillId="2" borderId="13" xfId="220" applyFont="1" applyBorder="1" applyAlignment="1">
      <alignment horizontal="center" wrapText="1"/>
    </xf>
    <xf numFmtId="0" fontId="2" fillId="2" borderId="25" xfId="221" applyFont="1" applyBorder="1" applyAlignment="1">
      <alignment horizontal="center" wrapText="1"/>
    </xf>
    <xf numFmtId="0" fontId="2" fillId="2" borderId="14" xfId="222" applyFont="1" applyBorder="1" applyAlignment="1">
      <alignment horizontal="center" wrapText="1"/>
    </xf>
    <xf numFmtId="0" fontId="2" fillId="3" borderId="15" xfId="225" applyFont="1" applyFill="1" applyBorder="1" applyAlignment="1">
      <alignment horizontal="left" vertical="top" wrapText="1"/>
    </xf>
    <xf numFmtId="164" fontId="3" fillId="2" borderId="16" xfId="226" applyNumberFormat="1" applyFont="1" applyBorder="1" applyAlignment="1">
      <alignment horizontal="right" vertical="top"/>
    </xf>
    <xf numFmtId="164" fontId="3" fillId="2" borderId="26" xfId="227" applyNumberFormat="1" applyFont="1" applyBorder="1" applyAlignment="1">
      <alignment horizontal="right" vertical="top"/>
    </xf>
    <xf numFmtId="164" fontId="3" fillId="2" borderId="17" xfId="228" applyNumberFormat="1" applyFont="1" applyBorder="1" applyAlignment="1">
      <alignment horizontal="right" vertical="top"/>
    </xf>
    <xf numFmtId="0" fontId="2" fillId="3" borderId="11" xfId="231" applyFont="1" applyFill="1" applyBorder="1" applyAlignment="1">
      <alignment horizontal="left" vertical="top" wrapText="1"/>
    </xf>
    <xf numFmtId="0" fontId="3" fillId="2" borderId="18" xfId="232" applyFont="1" applyBorder="1" applyAlignment="1">
      <alignment horizontal="right" vertical="top"/>
    </xf>
    <xf numFmtId="164" fontId="3" fillId="2" borderId="27" xfId="233" applyNumberFormat="1" applyFont="1" applyBorder="1" applyAlignment="1">
      <alignment horizontal="right" vertical="top"/>
    </xf>
    <xf numFmtId="164" fontId="3" fillId="2" borderId="19" xfId="234" applyNumberFormat="1" applyFont="1" applyBorder="1" applyAlignment="1">
      <alignment horizontal="right" vertical="top"/>
    </xf>
    <xf numFmtId="0" fontId="2" fillId="3" borderId="31" xfId="236" applyFont="1" applyFill="1" applyBorder="1" applyAlignment="1">
      <alignment horizontal="left" vertical="top" wrapText="1"/>
    </xf>
    <xf numFmtId="165" fontId="3" fillId="2" borderId="32" xfId="237" applyNumberFormat="1" applyFont="1" applyBorder="1" applyAlignment="1">
      <alignment horizontal="right" vertical="top"/>
    </xf>
    <xf numFmtId="165" fontId="3" fillId="2" borderId="33" xfId="238" applyNumberFormat="1" applyFont="1" applyBorder="1" applyAlignment="1">
      <alignment horizontal="right" vertical="top"/>
    </xf>
    <xf numFmtId="165" fontId="3" fillId="2" borderId="34" xfId="239" applyNumberFormat="1" applyFont="1" applyBorder="1" applyAlignment="1">
      <alignment horizontal="right" vertical="top"/>
    </xf>
    <xf numFmtId="164" fontId="3" fillId="2" borderId="18" xfId="240" applyNumberFormat="1" applyFont="1" applyBorder="1" applyAlignment="1">
      <alignment horizontal="right" vertical="top"/>
    </xf>
    <xf numFmtId="0" fontId="3" fillId="2" borderId="19" xfId="241" applyFont="1" applyBorder="1" applyAlignment="1">
      <alignment horizontal="right" vertical="top"/>
    </xf>
    <xf numFmtId="0" fontId="3" fillId="2" borderId="27" xfId="242" applyFont="1" applyBorder="1" applyAlignment="1">
      <alignment horizontal="right" vertical="top"/>
    </xf>
    <xf numFmtId="0" fontId="2" fillId="3" borderId="12" xfId="245" applyFont="1" applyFill="1" applyBorder="1" applyAlignment="1">
      <alignment horizontal="left" vertical="top" wrapText="1"/>
    </xf>
    <xf numFmtId="165" fontId="3" fillId="2" borderId="20" xfId="246" applyNumberFormat="1" applyFont="1" applyBorder="1" applyAlignment="1">
      <alignment horizontal="right" vertical="top"/>
    </xf>
    <xf numFmtId="165" fontId="3" fillId="2" borderId="28" xfId="247" applyNumberFormat="1" applyFont="1" applyBorder="1" applyAlignment="1">
      <alignment horizontal="right" vertical="top"/>
    </xf>
    <xf numFmtId="165" fontId="3" fillId="2" borderId="21" xfId="248" applyNumberFormat="1" applyFont="1" applyBorder="1" applyAlignment="1">
      <alignment horizontal="right" vertical="top"/>
    </xf>
    <xf numFmtId="0" fontId="1" fillId="2" borderId="3" xfId="4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2" fillId="3" borderId="4" xfId="5" applyFont="1" applyFill="1" applyBorder="1" applyAlignment="1">
      <alignment horizontal="left" vertical="top" wrapText="1"/>
    </xf>
    <xf numFmtId="0" fontId="2" fillId="3" borderId="5" xfId="6" applyFont="1" applyFill="1" applyBorder="1" applyAlignment="1">
      <alignment horizontal="left" vertical="top" wrapText="1"/>
    </xf>
    <xf numFmtId="0" fontId="2" fillId="3" borderId="6" xfId="7" applyFont="1" applyFill="1" applyBorder="1" applyAlignment="1">
      <alignment horizontal="left" vertical="top" wrapText="1"/>
    </xf>
    <xf numFmtId="0" fontId="2" fillId="3" borderId="7" xfId="8" applyFont="1" applyFill="1" applyBorder="1" applyAlignment="1">
      <alignment horizontal="left" vertical="top" wrapText="1"/>
    </xf>
    <xf numFmtId="0" fontId="1" fillId="2" borderId="3" xfId="15" applyFont="1" applyAlignment="1">
      <alignment horizontal="center" vertical="center" wrapText="1"/>
    </xf>
    <xf numFmtId="0" fontId="1" fillId="2" borderId="3" xfId="16" applyFont="1" applyAlignment="1">
      <alignment horizontal="center" vertical="center" wrapText="1"/>
    </xf>
    <xf numFmtId="0" fontId="1" fillId="2" borderId="3" xfId="17" applyFont="1" applyAlignment="1">
      <alignment horizontal="center" vertical="center" wrapText="1"/>
    </xf>
    <xf numFmtId="0" fontId="3" fillId="2" borderId="3" xfId="29" applyFont="1" applyAlignment="1">
      <alignment horizontal="left" vertical="top" wrapText="1"/>
    </xf>
    <xf numFmtId="0" fontId="3" fillId="2" borderId="3" xfId="30" applyFont="1" applyAlignment="1">
      <alignment horizontal="left" vertical="top" wrapText="1"/>
    </xf>
    <xf numFmtId="0" fontId="3" fillId="2" borderId="3" xfId="31" applyFont="1" applyAlignment="1">
      <alignment horizontal="left" vertical="top" wrapText="1"/>
    </xf>
    <xf numFmtId="0" fontId="3" fillId="2" borderId="3" xfId="65" applyFont="1" applyAlignment="1">
      <alignment horizontal="left" vertical="top" wrapText="1"/>
    </xf>
    <xf numFmtId="0" fontId="3" fillId="2" borderId="3" xfId="66" applyFont="1" applyAlignment="1">
      <alignment horizontal="left" vertical="top" wrapText="1"/>
    </xf>
    <xf numFmtId="0" fontId="3" fillId="2" borderId="3" xfId="67" applyFont="1" applyAlignment="1">
      <alignment horizontal="left" vertical="top" wrapText="1"/>
    </xf>
    <xf numFmtId="0" fontId="1" fillId="2" borderId="3" xfId="32" applyFont="1" applyAlignment="1">
      <alignment horizontal="center" vertical="center" wrapText="1"/>
    </xf>
    <xf numFmtId="0" fontId="1" fillId="2" borderId="3" xfId="33" applyFont="1" applyAlignment="1">
      <alignment horizontal="center" vertical="center" wrapText="1"/>
    </xf>
    <xf numFmtId="0" fontId="1" fillId="2" borderId="3" xfId="34" applyFont="1" applyAlignment="1">
      <alignment horizontal="center" vertical="center" wrapText="1"/>
    </xf>
    <xf numFmtId="0" fontId="2" fillId="2" borderId="3" xfId="35" applyFont="1" applyAlignment="1">
      <alignment horizontal="left" wrapText="1"/>
    </xf>
    <xf numFmtId="0" fontId="2" fillId="2" borderId="24" xfId="40" applyFont="1" applyBorder="1" applyAlignment="1">
      <alignment horizontal="left" wrapText="1"/>
    </xf>
    <xf numFmtId="0" fontId="2" fillId="2" borderId="3" xfId="36" applyFont="1" applyAlignment="1">
      <alignment horizontal="center" wrapText="1"/>
    </xf>
    <xf numFmtId="0" fontId="2" fillId="2" borderId="22" xfId="37" applyFont="1" applyBorder="1" applyAlignment="1">
      <alignment horizontal="center" wrapText="1"/>
    </xf>
    <xf numFmtId="0" fontId="2" fillId="2" borderId="23" xfId="38" applyFont="1" applyBorder="1" applyAlignment="1">
      <alignment horizontal="center" wrapText="1"/>
    </xf>
    <xf numFmtId="0" fontId="2" fillId="2" borderId="23" xfId="39" applyFont="1" applyBorder="1" applyAlignment="1">
      <alignment horizontal="center" wrapText="1"/>
    </xf>
    <xf numFmtId="0" fontId="1" fillId="2" borderId="3" xfId="68" applyFont="1" applyAlignment="1">
      <alignment horizontal="center" vertical="center" wrapText="1"/>
    </xf>
    <xf numFmtId="0" fontId="1" fillId="2" borderId="3" xfId="69" applyFont="1" applyAlignment="1">
      <alignment horizontal="center" vertical="center" wrapText="1"/>
    </xf>
    <xf numFmtId="0" fontId="1" fillId="2" borderId="3" xfId="70" applyFont="1" applyAlignment="1">
      <alignment horizontal="center" vertical="center" wrapText="1"/>
    </xf>
    <xf numFmtId="0" fontId="2" fillId="2" borderId="29" xfId="71" applyFont="1" applyBorder="1" applyAlignment="1">
      <alignment horizontal="center" wrapText="1"/>
    </xf>
    <xf numFmtId="0" fontId="2" fillId="2" borderId="22" xfId="72" applyFont="1" applyBorder="1" applyAlignment="1">
      <alignment horizontal="center" wrapText="1"/>
    </xf>
    <xf numFmtId="0" fontId="2" fillId="2" borderId="23" xfId="73" applyFont="1" applyBorder="1" applyAlignment="1">
      <alignment horizontal="center" wrapText="1"/>
    </xf>
    <xf numFmtId="0" fontId="3" fillId="2" borderId="3" xfId="91" applyFont="1" applyAlignment="1">
      <alignment horizontal="left" vertical="top" wrapText="1"/>
    </xf>
    <xf numFmtId="0" fontId="3" fillId="2" borderId="3" xfId="92" applyFont="1" applyAlignment="1">
      <alignment horizontal="left" vertical="top" wrapText="1"/>
    </xf>
    <xf numFmtId="0" fontId="3" fillId="2" borderId="3" xfId="93" applyFont="1" applyAlignment="1">
      <alignment horizontal="left" vertical="top" wrapText="1"/>
    </xf>
    <xf numFmtId="0" fontId="3" fillId="2" borderId="3" xfId="94" applyFont="1" applyAlignment="1">
      <alignment horizontal="left" vertical="top" wrapText="1"/>
    </xf>
    <xf numFmtId="0" fontId="9" fillId="2" borderId="3" xfId="95" applyFont="1" applyAlignment="1">
      <alignment horizontal="center" vertical="center" wrapText="1"/>
    </xf>
    <xf numFmtId="0" fontId="1" fillId="2" borderId="3" xfId="96" applyFont="1" applyAlignment="1">
      <alignment horizontal="center" vertical="center" wrapText="1"/>
    </xf>
    <xf numFmtId="0" fontId="1" fillId="2" borderId="3" xfId="97" applyFont="1" applyAlignment="1">
      <alignment horizontal="center" vertical="center" wrapText="1"/>
    </xf>
    <xf numFmtId="0" fontId="2" fillId="2" borderId="29" xfId="98" applyFont="1" applyBorder="1" applyAlignment="1">
      <alignment horizontal="center" wrapText="1"/>
    </xf>
    <xf numFmtId="0" fontId="2" fillId="2" borderId="22" xfId="99" applyFont="1" applyBorder="1" applyAlignment="1">
      <alignment horizontal="center" wrapText="1"/>
    </xf>
    <xf numFmtId="0" fontId="2" fillId="2" borderId="23" xfId="100" applyFont="1" applyBorder="1" applyAlignment="1">
      <alignment horizontal="center" wrapText="1"/>
    </xf>
    <xf numFmtId="0" fontId="3" fillId="2" borderId="3" xfId="119" applyFont="1" applyAlignment="1">
      <alignment horizontal="left" vertical="top" wrapText="1"/>
    </xf>
    <xf numFmtId="0" fontId="3" fillId="2" borderId="3" xfId="120" applyFont="1" applyAlignment="1">
      <alignment horizontal="left" vertical="top" wrapText="1"/>
    </xf>
    <xf numFmtId="0" fontId="3" fillId="2" borderId="3" xfId="121" applyFont="1" applyAlignment="1">
      <alignment horizontal="left" vertical="top" wrapText="1"/>
    </xf>
    <xf numFmtId="0" fontId="3" fillId="2" borderId="3" xfId="122" applyFont="1" applyAlignment="1">
      <alignment horizontal="left" vertical="top" wrapText="1"/>
    </xf>
    <xf numFmtId="0" fontId="1" fillId="2" borderId="3" xfId="169" applyFont="1" applyAlignment="1">
      <alignment horizontal="center" vertical="center" wrapText="1"/>
    </xf>
    <xf numFmtId="0" fontId="1" fillId="2" borderId="3" xfId="170" applyFont="1" applyAlignment="1">
      <alignment horizontal="center" vertical="center" wrapText="1"/>
    </xf>
    <xf numFmtId="0" fontId="1" fillId="2" borderId="3" xfId="171" applyFont="1" applyAlignment="1">
      <alignment horizontal="center" vertical="center" wrapText="1"/>
    </xf>
    <xf numFmtId="0" fontId="2" fillId="2" borderId="3" xfId="172" applyFont="1" applyAlignment="1">
      <alignment horizontal="left" wrapText="1"/>
    </xf>
    <xf numFmtId="0" fontId="2" fillId="2" borderId="3" xfId="173" applyFont="1" applyAlignment="1">
      <alignment horizontal="left" wrapText="1"/>
    </xf>
    <xf numFmtId="0" fontId="2" fillId="2" borderId="24" xfId="178" applyFont="1" applyBorder="1" applyAlignment="1">
      <alignment horizontal="left" wrapText="1"/>
    </xf>
    <xf numFmtId="0" fontId="2" fillId="2" borderId="24" xfId="179" applyFont="1" applyBorder="1" applyAlignment="1">
      <alignment horizontal="left" wrapText="1"/>
    </xf>
    <xf numFmtId="0" fontId="2" fillId="2" borderId="3" xfId="174" applyFont="1" applyAlignment="1">
      <alignment horizontal="left" wrapText="1"/>
    </xf>
    <xf numFmtId="0" fontId="2" fillId="2" borderId="24" xfId="180" applyFont="1" applyBorder="1" applyAlignment="1">
      <alignment horizontal="left" wrapText="1"/>
    </xf>
    <xf numFmtId="0" fontId="2" fillId="2" borderId="29" xfId="175" applyFont="1" applyBorder="1" applyAlignment="1">
      <alignment horizontal="center" wrapText="1"/>
    </xf>
    <xf numFmtId="0" fontId="2" fillId="2" borderId="13" xfId="181" applyFont="1" applyBorder="1" applyAlignment="1">
      <alignment horizontal="center" wrapText="1"/>
    </xf>
    <xf numFmtId="0" fontId="2" fillId="2" borderId="22" xfId="176" applyFont="1" applyBorder="1" applyAlignment="1">
      <alignment horizontal="center" wrapText="1"/>
    </xf>
    <xf numFmtId="0" fontId="2" fillId="2" borderId="25" xfId="182" applyFont="1" applyBorder="1" applyAlignment="1">
      <alignment horizontal="center" wrapText="1"/>
    </xf>
    <xf numFmtId="0" fontId="2" fillId="2" borderId="23" xfId="177" applyFont="1" applyBorder="1" applyAlignment="1">
      <alignment horizontal="center" wrapText="1"/>
    </xf>
    <xf numFmtId="0" fontId="2" fillId="3" borderId="31" xfId="198" applyFont="1" applyFill="1" applyBorder="1" applyAlignment="1">
      <alignment horizontal="left" vertical="top" wrapText="1"/>
    </xf>
    <xf numFmtId="0" fontId="2" fillId="3" borderId="11" xfId="192" applyFont="1" applyFill="1" applyBorder="1" applyAlignment="1">
      <alignment horizontal="left" vertical="top" wrapText="1"/>
    </xf>
    <xf numFmtId="0" fontId="2" fillId="3" borderId="31" xfId="206" applyFont="1" applyFill="1" applyBorder="1" applyAlignment="1">
      <alignment horizontal="center" vertical="center" wrapText="1"/>
    </xf>
    <xf numFmtId="0" fontId="2" fillId="3" borderId="11" xfId="191" applyFont="1" applyFill="1" applyBorder="1" applyAlignment="1">
      <alignment horizontal="center" vertical="center" wrapText="1"/>
    </xf>
    <xf numFmtId="0" fontId="2" fillId="3" borderId="30" xfId="184" applyFont="1" applyFill="1" applyBorder="1" applyAlignment="1">
      <alignment horizontal="center" vertical="center" wrapText="1"/>
    </xf>
    <xf numFmtId="0" fontId="2" fillId="3" borderId="30" xfId="185" applyFont="1" applyFill="1" applyBorder="1" applyAlignment="1">
      <alignment horizontal="left" vertical="top" wrapText="1"/>
    </xf>
    <xf numFmtId="0" fontId="2" fillId="3" borderId="31" xfId="206" applyFont="1" applyFill="1" applyBorder="1" applyAlignment="1">
      <alignment horizontal="left" vertical="top" wrapText="1"/>
    </xf>
    <xf numFmtId="0" fontId="2" fillId="3" borderId="11" xfId="191" applyFont="1" applyFill="1" applyBorder="1" applyAlignment="1">
      <alignment horizontal="left" vertical="top" wrapText="1"/>
    </xf>
    <xf numFmtId="0" fontId="2" fillId="3" borderId="12" xfId="208" applyFont="1" applyFill="1" applyBorder="1" applyAlignment="1">
      <alignment horizontal="left" vertical="top" wrapText="1"/>
    </xf>
    <xf numFmtId="0" fontId="3" fillId="2" borderId="3" xfId="214" applyFont="1" applyAlignment="1">
      <alignment horizontal="left" vertical="top" wrapText="1"/>
    </xf>
    <xf numFmtId="0" fontId="3" fillId="2" borderId="3" xfId="215" applyFont="1" applyAlignment="1">
      <alignment horizontal="left" vertical="top" wrapText="1"/>
    </xf>
    <xf numFmtId="0" fontId="3" fillId="2" borderId="3" xfId="216" applyFont="1" applyAlignment="1">
      <alignment horizontal="left" vertical="top" wrapText="1"/>
    </xf>
    <xf numFmtId="0" fontId="2" fillId="3" borderId="12" xfId="207" applyFont="1" applyFill="1" applyBorder="1" applyAlignment="1">
      <alignment horizontal="center" vertical="center" wrapText="1"/>
    </xf>
    <xf numFmtId="0" fontId="1" fillId="2" borderId="3" xfId="217" applyFont="1" applyAlignment="1">
      <alignment horizontal="center" vertical="center" wrapText="1"/>
    </xf>
    <xf numFmtId="0" fontId="1" fillId="2" borderId="3" xfId="218" applyFont="1" applyAlignment="1">
      <alignment horizontal="center" vertical="center" wrapText="1"/>
    </xf>
    <xf numFmtId="0" fontId="1" fillId="2" borderId="3" xfId="219" applyFont="1" applyAlignment="1">
      <alignment horizontal="center" vertical="center" wrapText="1"/>
    </xf>
    <xf numFmtId="0" fontId="2" fillId="3" borderId="30" xfId="223" applyFont="1" applyFill="1" applyBorder="1" applyAlignment="1">
      <alignment horizontal="left" vertical="top" wrapText="1"/>
    </xf>
    <xf numFmtId="0" fontId="2" fillId="3" borderId="11" xfId="229" applyFont="1" applyFill="1" applyBorder="1" applyAlignment="1">
      <alignment horizontal="left" vertical="top" wrapText="1"/>
    </xf>
    <xf numFmtId="0" fontId="2" fillId="3" borderId="12" xfId="243" applyFont="1" applyFill="1" applyBorder="1" applyAlignment="1">
      <alignment horizontal="left" vertical="top" wrapText="1"/>
    </xf>
    <xf numFmtId="0" fontId="2" fillId="3" borderId="30" xfId="224" applyFont="1" applyFill="1" applyBorder="1" applyAlignment="1">
      <alignment horizontal="left" vertical="top" wrapText="1"/>
    </xf>
    <xf numFmtId="0" fontId="2" fillId="3" borderId="11" xfId="230" applyFont="1" applyFill="1" applyBorder="1" applyAlignment="1">
      <alignment horizontal="left" vertical="top" wrapText="1"/>
    </xf>
    <xf numFmtId="0" fontId="2" fillId="3" borderId="31" xfId="235" applyFont="1" applyFill="1" applyBorder="1" applyAlignment="1">
      <alignment horizontal="left" vertical="top" wrapText="1"/>
    </xf>
    <xf numFmtId="0" fontId="2" fillId="3" borderId="12" xfId="244" applyFont="1" applyFill="1" applyBorder="1" applyAlignment="1">
      <alignment horizontal="left" vertical="top" wrapText="1"/>
    </xf>
    <xf numFmtId="0" fontId="3" fillId="2" borderId="3" xfId="249" applyFont="1" applyAlignment="1">
      <alignment horizontal="left" vertical="top" wrapText="1"/>
    </xf>
    <xf numFmtId="0" fontId="3" fillId="2" borderId="3" xfId="250" applyFont="1" applyAlignment="1">
      <alignment horizontal="left" vertical="top" wrapText="1"/>
    </xf>
    <xf numFmtId="0" fontId="3" fillId="2" borderId="3" xfId="251" applyFont="1" applyAlignment="1">
      <alignment horizontal="left" vertical="top" wrapText="1"/>
    </xf>
    <xf numFmtId="0" fontId="1" fillId="2" borderId="3" xfId="123" applyFont="1" applyAlignment="1">
      <alignment horizontal="center" vertical="center" wrapText="1"/>
    </xf>
    <xf numFmtId="0" fontId="1" fillId="2" borderId="3" xfId="124" applyFont="1" applyAlignment="1">
      <alignment horizontal="center" vertical="center" wrapText="1"/>
    </xf>
    <xf numFmtId="0" fontId="1" fillId="2" borderId="3" xfId="125" applyFont="1" applyAlignment="1">
      <alignment horizontal="center" vertical="center" wrapText="1"/>
    </xf>
    <xf numFmtId="0" fontId="3" fillId="2" borderId="3" xfId="142" applyFont="1" applyAlignment="1">
      <alignment horizontal="left" vertical="top" wrapText="1"/>
    </xf>
    <xf numFmtId="0" fontId="3" fillId="2" borderId="3" xfId="143" applyFont="1" applyAlignment="1">
      <alignment horizontal="left" vertical="top" wrapText="1"/>
    </xf>
    <xf numFmtId="0" fontId="3" fillId="2" borderId="3" xfId="144" applyFont="1" applyAlignment="1">
      <alignment horizontal="left" vertical="top" wrapText="1"/>
    </xf>
    <xf numFmtId="0" fontId="1" fillId="2" borderId="3" xfId="145" applyFont="1" applyAlignment="1">
      <alignment horizontal="center" vertical="center" wrapText="1"/>
    </xf>
    <xf numFmtId="0" fontId="1" fillId="2" borderId="3" xfId="146" applyFont="1" applyAlignment="1">
      <alignment horizontal="center" vertical="center" wrapText="1"/>
    </xf>
    <xf numFmtId="0" fontId="1" fillId="2" borderId="3" xfId="147" applyFont="1" applyAlignment="1">
      <alignment horizontal="center" vertical="center" wrapText="1"/>
    </xf>
    <xf numFmtId="0" fontId="2" fillId="2" borderId="29" xfId="148" applyFont="1" applyBorder="1" applyAlignment="1">
      <alignment horizontal="center" wrapText="1"/>
    </xf>
    <xf numFmtId="0" fontId="2" fillId="2" borderId="22" xfId="149" applyFont="1" applyBorder="1" applyAlignment="1">
      <alignment horizontal="center" wrapText="1"/>
    </xf>
    <xf numFmtId="0" fontId="2" fillId="2" borderId="23" xfId="150" applyFont="1" applyBorder="1" applyAlignment="1">
      <alignment horizontal="center" wrapText="1"/>
    </xf>
    <xf numFmtId="0" fontId="3" fillId="2" borderId="3" xfId="166" applyFont="1" applyAlignment="1">
      <alignment horizontal="left" vertical="top" wrapText="1"/>
    </xf>
    <xf numFmtId="0" fontId="3" fillId="2" borderId="3" xfId="167" applyFont="1" applyAlignment="1">
      <alignment horizontal="left" vertical="top" wrapText="1"/>
    </xf>
    <xf numFmtId="0" fontId="3" fillId="2" borderId="3" xfId="168" applyFont="1" applyAlignment="1">
      <alignment horizontal="left" vertical="top" wrapText="1"/>
    </xf>
  </cellXfs>
  <cellStyles count="252">
    <cellStyle name="Normale" xfId="0" builtinId="0"/>
    <cellStyle name="style1757176711179" xfId="170" xr:uid="{82037683-6969-4307-8387-44554E23D086}"/>
    <cellStyle name="style1757176711226" xfId="171" xr:uid="{F1BE904A-1BAA-4ED6-9DB5-718610325405}"/>
    <cellStyle name="style1757176711274" xfId="169" xr:uid="{DA772468-5C1A-4341-8BB3-D6D47D54DA66}"/>
    <cellStyle name="style1757176711322" xfId="172" xr:uid="{8BFF6648-7E1A-4DB1-AC78-527561332FD3}"/>
    <cellStyle name="style1757176711354" xfId="173" xr:uid="{32ECBF20-E591-426B-94EA-1B65392111B1}"/>
    <cellStyle name="style1757176711386" xfId="178" xr:uid="{766EF16C-D1EE-4FEC-828B-19AEF3748755}"/>
    <cellStyle name="style1757176711418" xfId="179" xr:uid="{EFDAA781-021D-4BCC-AE7D-A5185DD307BF}"/>
    <cellStyle name="style1757176711497" xfId="180" xr:uid="{6C7BF6C4-EE9F-4615-84DE-51C36D34586D}"/>
    <cellStyle name="style1757176711529" xfId="174" xr:uid="{E8D62704-5B8A-4265-83D1-117DF5F953C6}"/>
    <cellStyle name="style1757176711577" xfId="175" xr:uid="{1C2D175D-F28B-45F5-8868-4EB99D61287D}"/>
    <cellStyle name="style1757176711609" xfId="181" xr:uid="{9F2D2835-E0C8-4197-B36F-5D836A2A62A7}"/>
    <cellStyle name="style1757176711656" xfId="176" xr:uid="{5BBF40F2-9F5E-4507-93EC-C239E7721EA1}"/>
    <cellStyle name="style1757176711704" xfId="182" xr:uid="{D9F4B409-26BA-4193-9A9D-7E16F2CA4462}"/>
    <cellStyle name="style1757176711752" xfId="177" xr:uid="{6EA411B0-2F51-4D16-8856-8858E9EFB5C6}"/>
    <cellStyle name="style1757176711799" xfId="183" xr:uid="{C8408A37-EE8A-442C-AD71-362EEFBFF2E5}"/>
    <cellStyle name="style1757176711878" xfId="191" xr:uid="{752F9F3E-6C42-4C28-88D1-60B3DFF0969C}"/>
    <cellStyle name="style1757176711926" xfId="206" xr:uid="{22AD8E04-4AFB-4944-8C8E-B5C22BC49869}"/>
    <cellStyle name="style1757176711958" xfId="184" xr:uid="{72F73D37-3590-4644-90F7-DB267A1652D4}"/>
    <cellStyle name="style1757176712046" xfId="192" xr:uid="{49B17BC6-80EB-472D-9744-A1F4F2998220}"/>
    <cellStyle name="style1757176712085" xfId="198" xr:uid="{E513EF40-6757-4B0A-90B4-2919138D2EAC}"/>
    <cellStyle name="style1757176712132" xfId="185" xr:uid="{7DB2DDF2-28CE-402A-BFF1-7D8831C2ED30}"/>
    <cellStyle name="style1757176712179" xfId="186" xr:uid="{C42B64C4-DA71-480F-A3E6-6416B14E989E}"/>
    <cellStyle name="style1757176712239" xfId="193" xr:uid="{47BF1541-8A19-4E0C-B935-F8A7348C1592}"/>
    <cellStyle name="style1757176712305" xfId="199" xr:uid="{38564FC7-801E-4718-AF72-DEFC0F3D0B09}"/>
    <cellStyle name="style1757176712531" xfId="207" xr:uid="{35D63A05-97A2-45A6-B956-B38EC4C5991E}"/>
    <cellStyle name="style1757176712592" xfId="208" xr:uid="{6A2A2E46-211E-49FA-BCCE-E8791B5FCCE7}"/>
    <cellStyle name="style1757176712644" xfId="209" xr:uid="{8B5CF11D-9B9F-4BF6-8F85-E5C2631649AC}"/>
    <cellStyle name="style1757176712686" xfId="187" xr:uid="{616B7596-5861-449B-B3CB-45155C973ED2}"/>
    <cellStyle name="style1757176712718" xfId="188" xr:uid="{1BC49E2B-16C6-4814-B626-801C50CC2878}"/>
    <cellStyle name="style1757176712766" xfId="189" xr:uid="{3836B6DD-E856-4718-818C-202B835387BD}"/>
    <cellStyle name="style1757176712798" xfId="190" xr:uid="{923F2106-FC90-4544-A7D1-7850B0983CE0}"/>
    <cellStyle name="style1757176712829" xfId="194" xr:uid="{70D06724-568F-4DB5-A8DF-E494834129E5}"/>
    <cellStyle name="style1757176712877" xfId="195" xr:uid="{65E0C41A-108A-4C84-98FD-4CE7A509D88A}"/>
    <cellStyle name="style1757176712908" xfId="196" xr:uid="{39825BD4-8107-4D42-97EC-7068186EA199}"/>
    <cellStyle name="style1757176712944" xfId="197" xr:uid="{9B814ACD-691C-4AA1-B2CC-0A5028C214B6}"/>
    <cellStyle name="style1757176712972" xfId="200" xr:uid="{F001692B-71CA-4536-A6AD-E9C1CEB5E958}"/>
    <cellStyle name="style1757176713004" xfId="201" xr:uid="{B2534263-738B-4B94-888F-3261E1DAB1A6}"/>
    <cellStyle name="style1757176713051" xfId="202" xr:uid="{BFAC33C9-2A9B-4D77-94BC-ACDE79C84F4C}"/>
    <cellStyle name="style1757176713067" xfId="203" xr:uid="{DF5F9A0E-83FA-41C1-831D-9AB3DF0F55B0}"/>
    <cellStyle name="style1757176713115" xfId="204" xr:uid="{7A40C45B-6FCF-4054-934C-824BE38090D0}"/>
    <cellStyle name="style1757176713131" xfId="205" xr:uid="{65087EB7-91E2-4037-BAE8-AAF91D88B047}"/>
    <cellStyle name="style1757176713289" xfId="210" xr:uid="{5C8985D1-BFA6-42DD-B2EC-204FCB1ED8F2}"/>
    <cellStyle name="style1757176713337" xfId="211" xr:uid="{10DD59AD-9F45-426A-B089-E7A79EA9F39C}"/>
    <cellStyle name="style1757176713369" xfId="212" xr:uid="{B2C94EEA-5FDF-40DB-8CD2-E98A9EE92CEE}"/>
    <cellStyle name="style1757176713401" xfId="213" xr:uid="{386AF4B5-7691-4A5D-8908-E27474354B60}"/>
    <cellStyle name="style1757176713464" xfId="215" xr:uid="{F6CE8712-C2CC-4D1B-836B-0AEF74B74E0E}"/>
    <cellStyle name="style1757176713496" xfId="216" xr:uid="{AD5C6084-DB61-469B-8635-FA5BD9811FC8}"/>
    <cellStyle name="style1757176713528" xfId="214" xr:uid="{CA1E832B-AA42-411E-851D-90C3E610A1D8}"/>
    <cellStyle name="style1757665281081" xfId="1" xr:uid="{00000000-0005-0000-0000-000001000000}"/>
    <cellStyle name="style1757665281137" xfId="2" xr:uid="{00000000-0005-0000-0000-000002000000}"/>
    <cellStyle name="style1757665281176" xfId="3" xr:uid="{00000000-0005-0000-0000-000003000000}"/>
    <cellStyle name="style1757665281232" xfId="4" xr:uid="{00000000-0005-0000-0000-000004000000}"/>
    <cellStyle name="style1757665281287" xfId="5" xr:uid="{00000000-0005-0000-0000-000005000000}"/>
    <cellStyle name="style1757665281335" xfId="6" xr:uid="{00000000-0005-0000-0000-000006000000}"/>
    <cellStyle name="style1757665281382" xfId="7" xr:uid="{00000000-0005-0000-0000-000007000000}"/>
    <cellStyle name="style1757665281414" xfId="8" xr:uid="{00000000-0005-0000-0000-000008000000}"/>
    <cellStyle name="style1757665281461" xfId="9" xr:uid="{00000000-0005-0000-0000-000009000000}"/>
    <cellStyle name="style1757665281509" xfId="10" xr:uid="{00000000-0005-0000-0000-00000A000000}"/>
    <cellStyle name="style1757665281556" xfId="11" xr:uid="{00000000-0005-0000-0000-00000B000000}"/>
    <cellStyle name="style1757665281604" xfId="12" xr:uid="{00000000-0005-0000-0000-00000C000000}"/>
    <cellStyle name="style1757665281652" xfId="13" xr:uid="{00000000-0005-0000-0000-00000D000000}"/>
    <cellStyle name="style1757665281691" xfId="14" xr:uid="{00000000-0005-0000-0000-00000E000000}"/>
    <cellStyle name="style1757665343131" xfId="16" xr:uid="{A2578994-2FD8-488B-A250-C4C7C2BB33BC}"/>
    <cellStyle name="style1757665343170" xfId="17" xr:uid="{740EA8FE-B8D1-46E3-9AF8-40F3B21CBE7C}"/>
    <cellStyle name="style1757665343231" xfId="15" xr:uid="{1C718635-E74B-42E5-A9E9-9BC3EBD59D57}"/>
    <cellStyle name="style1757665343278" xfId="18" xr:uid="{86B14A59-85DC-4555-80E2-107F59A83458}"/>
    <cellStyle name="style1757665343321" xfId="19" xr:uid="{F9F059C7-B5A2-40FB-BEC4-578227BB9CE3}"/>
    <cellStyle name="style1757665343357" xfId="20" xr:uid="{4FA53299-F42F-4412-92BE-64E194C1F2C1}"/>
    <cellStyle name="style1757665343420" xfId="23" xr:uid="{B2F308D5-C1BF-462D-B1FD-F06E925DF815}"/>
    <cellStyle name="style1757665343453" xfId="26" xr:uid="{A0EAFBB8-D25A-428F-B2D4-9BB2E53F4B10}"/>
    <cellStyle name="style1757665343502" xfId="21" xr:uid="{2A07CB93-B114-4EEB-AC02-CE6CA965F953}"/>
    <cellStyle name="style1757665343548" xfId="22" xr:uid="{E96EBFCC-059B-44C3-A01D-38A1B5E6B17E}"/>
    <cellStyle name="style1757665343595" xfId="24" xr:uid="{24BE6A01-681B-4950-B7ED-32B69F9C1F2B}"/>
    <cellStyle name="style1757665343654" xfId="25" xr:uid="{9E4FE2CD-C13C-4436-9695-2DD087E675A9}"/>
    <cellStyle name="style1757665343706" xfId="27" xr:uid="{8EE6A7FE-F08B-4D08-8144-5727BBAF1709}"/>
    <cellStyle name="style1757665343754" xfId="28" xr:uid="{B1DC9C6E-BBE6-437C-AC75-A30B876CA63D}"/>
    <cellStyle name="style1757665343833" xfId="30" xr:uid="{F04FBAB7-8EFF-40EC-B70C-AFC12CB85681}"/>
    <cellStyle name="style1757665343881" xfId="31" xr:uid="{DA62B6D0-EF9D-43DA-91E9-D3C1B1708F6C}"/>
    <cellStyle name="style1757665343934" xfId="29" xr:uid="{AD1AE52E-65D5-47E9-AA1F-C9F5B72BF937}"/>
    <cellStyle name="style1757665373254" xfId="33" xr:uid="{7B1EC9B9-6990-4BDD-B27A-9C1CDA634CC9}"/>
    <cellStyle name="style1757665373306" xfId="34" xr:uid="{8CA8D8FE-E574-471D-AD66-6B9059396846}"/>
    <cellStyle name="style1757665373352" xfId="32" xr:uid="{6A70CDD2-4520-4C70-B265-A9B4B9813F7D}"/>
    <cellStyle name="style1757665373404" xfId="35" xr:uid="{EA528D29-7439-4B38-84F1-0E4CB216A222}"/>
    <cellStyle name="style1757665373448" xfId="40" xr:uid="{A7D0FD1E-60AA-4873-9C59-50DBBCFCBA6B}"/>
    <cellStyle name="style1757665373544" xfId="37" xr:uid="{2DA018B0-A98E-4E64-A47D-CAB6B4329FA3}"/>
    <cellStyle name="style1757665373594" xfId="38" xr:uid="{2673F943-1855-4A32-AA75-3F677B19EF61}"/>
    <cellStyle name="style1757665373649" xfId="36" xr:uid="{61644511-B52E-4E32-B06C-2D72B1C286CD}"/>
    <cellStyle name="style1757665373686" xfId="39" xr:uid="{0B13595B-FA14-495C-ADE1-1D4BE182C963}"/>
    <cellStyle name="style1757665373734" xfId="41" xr:uid="{290362C3-467D-4664-97EA-76ACDAF40ABC}"/>
    <cellStyle name="style1757665373782" xfId="42" xr:uid="{901F23E4-2C83-4F1A-AF15-3799FAB7AD66}"/>
    <cellStyle name="style1757665373830" xfId="43" xr:uid="{D686A69B-3407-4683-A97A-00BF4CF8AA3C}"/>
    <cellStyle name="style1757665373877" xfId="44" xr:uid="{A088A5E1-B9EB-437C-A1CB-4C824D774C19}"/>
    <cellStyle name="style1757665373982" xfId="45" xr:uid="{ACADA73A-66AF-4870-B6CF-DD3E2305729A}"/>
    <cellStyle name="style1757665374066" xfId="50" xr:uid="{06385D48-4D53-401B-9B30-95EBE6B3AED2}"/>
    <cellStyle name="style1757665374147" xfId="58" xr:uid="{421952AD-8470-423B-B81E-18CDA569BDD2}"/>
    <cellStyle name="style1757665374198" xfId="46" xr:uid="{BA5581D4-698F-4F89-B239-2BCDF9AF35C8}"/>
    <cellStyle name="style1757665374242" xfId="47" xr:uid="{7D257C58-8F5A-44DC-B6D5-80B605C8757E}"/>
    <cellStyle name="style1757665374290" xfId="48" xr:uid="{0643702A-C601-47CD-A1B8-1A937DB92A2C}"/>
    <cellStyle name="style1757665374337" xfId="49" xr:uid="{E4A7EC52-C870-4D2C-8629-A025752E14FB}"/>
    <cellStyle name="style1757665374385" xfId="51" xr:uid="{D659167C-1F57-4DDA-9C2D-E4D104F75D7F}"/>
    <cellStyle name="style1757665374448" xfId="52" xr:uid="{0FE8C15B-F3B4-4173-B217-D2DAF9D9F199}"/>
    <cellStyle name="style1757665374496" xfId="53" xr:uid="{C36649CE-3174-4A9D-AB5C-FABAC0415091}"/>
    <cellStyle name="style1757665374543" xfId="54" xr:uid="{A3FF8505-5AB0-4A44-B74F-EFEDA726F4C2}"/>
    <cellStyle name="style1757665374575" xfId="55" xr:uid="{62796318-45D5-4797-B3FE-2DC0430DE292}"/>
    <cellStyle name="style1757665374623" xfId="56" xr:uid="{35A9047B-49EB-43D7-8175-631C9EC84340}"/>
    <cellStyle name="style1757665374657" xfId="57" xr:uid="{34AA9605-87E7-40F0-B38A-50BE12DB049D}"/>
    <cellStyle name="style1757665374704" xfId="59" xr:uid="{23CBC3C7-53A9-4453-A026-919AC1FB71E1}"/>
    <cellStyle name="style1757665374733" xfId="60" xr:uid="{459B73C9-B34A-4DDA-B224-CCE6EC26F56F}"/>
    <cellStyle name="style1757665374781" xfId="61" xr:uid="{B6F61261-21A3-4FCA-ADFD-36A0F044FA24}"/>
    <cellStyle name="style1757665374828" xfId="62" xr:uid="{ED2BF4EC-29F0-4E91-91AF-5D43613FD565}"/>
    <cellStyle name="style1757665374871" xfId="63" xr:uid="{6B88495D-A734-48DB-82C0-9C871ED71E7A}"/>
    <cellStyle name="style1757665374907" xfId="64" xr:uid="{10C22FFF-71D6-4F4C-B42B-EC744329AD3E}"/>
    <cellStyle name="style1757665374987" xfId="66" xr:uid="{29D02FAB-6344-4688-BB8B-1A283CB9A86B}"/>
    <cellStyle name="style1757665375037" xfId="67" xr:uid="{3E7959C3-E508-40B3-8C27-9D889DA648DA}"/>
    <cellStyle name="style1757665375090" xfId="65" xr:uid="{0E5310F1-0F32-4540-9E76-2B097C86B09F}"/>
    <cellStyle name="style1757665433848" xfId="69" xr:uid="{D02DD831-AD06-4900-B706-3FA9218C6B70}"/>
    <cellStyle name="style1757665433895" xfId="70" xr:uid="{BFC711A5-41A2-4998-BA1E-F2B44442CB7D}"/>
    <cellStyle name="style1757665433963" xfId="68" xr:uid="{0325F166-5EE2-4D2C-8B4E-D2AB7C76B10E}"/>
    <cellStyle name="style1757665434018" xfId="71" xr:uid="{4244AE63-7642-4609-B6EB-DCE8CF6EF5EF}"/>
    <cellStyle name="style1757665434058" xfId="72" xr:uid="{E09D022F-2846-460F-AC30-B43126F2A704}"/>
    <cellStyle name="style1757665434100" xfId="73" xr:uid="{56210D6D-3765-4CE3-9614-5DF600D6E988}"/>
    <cellStyle name="style1757665434194" xfId="74" xr:uid="{012747B0-F60E-4521-A94E-B923BE96B905}"/>
    <cellStyle name="style1757665434275" xfId="75" xr:uid="{B08D9367-AA73-4D14-9653-CC1D7BBB8B72}"/>
    <cellStyle name="style1757665434346" xfId="76" xr:uid="{0269F590-8C38-47B3-82A4-2625A4A8975F}"/>
    <cellStyle name="style1757665434370" xfId="77" xr:uid="{1B7B478F-5BB0-4257-9D48-A45930D7096A}"/>
    <cellStyle name="style1757665434428" xfId="81" xr:uid="{E3B09F34-87A8-4BBD-876E-28CB607DC2B1}"/>
    <cellStyle name="style1757665434469" xfId="87" xr:uid="{EE0A8C77-D376-4DEF-9CEC-AC2FB16B3F29}"/>
    <cellStyle name="style1757665434516" xfId="78" xr:uid="{D03AC516-91BF-4944-A81C-BA879B758EB4}"/>
    <cellStyle name="style1757665434560" xfId="79" xr:uid="{274DFB99-30BF-45D4-A8CA-B397EA6E6E28}"/>
    <cellStyle name="style1757665434605" xfId="80" xr:uid="{07B5C5C7-3941-48A8-A030-7EEAA54B205F}"/>
    <cellStyle name="style1757665434656" xfId="82" xr:uid="{F4A5707E-6372-4CEF-BBE0-9B76E4878D3B}"/>
    <cellStyle name="style1757665434687" xfId="83" xr:uid="{3E632ADA-B35C-4EE1-B0CD-9AC16A7D30DF}"/>
    <cellStyle name="style1757665434747" xfId="84" xr:uid="{F1A5502C-D57F-45DF-9DC0-C240416C1BAB}"/>
    <cellStyle name="style1757665434781" xfId="85" xr:uid="{A08E56AB-0264-4B31-B833-271D29248C6C}"/>
    <cellStyle name="style1757665434827" xfId="86" xr:uid="{A9B1220C-73B3-4E4B-9310-405DE942A6ED}"/>
    <cellStyle name="style1757665434860" xfId="88" xr:uid="{23A15742-C40C-4832-8E8B-C326A6F2B778}"/>
    <cellStyle name="style1757665434912" xfId="89" xr:uid="{0B82BEFD-7882-4486-92F5-D1B3FFE2F4ED}"/>
    <cellStyle name="style1757665434958" xfId="90" xr:uid="{5D0BD1D1-28E8-4FDF-B702-FD9458B8D15A}"/>
    <cellStyle name="style1757665435045" xfId="91" xr:uid="{2DD1894B-0CC1-42E2-B143-E8FF6B2BA366}"/>
    <cellStyle name="style1757665435078" xfId="92" xr:uid="{6846C3F9-E9E9-4807-83C0-878438BFCD25}"/>
    <cellStyle name="style1757665435173" xfId="93" xr:uid="{8F2DFFCD-638E-4499-8043-D723235DD082}"/>
    <cellStyle name="style1757665435218" xfId="94" xr:uid="{FEC9886C-7942-4C89-AB01-0B1FF088F225}"/>
    <cellStyle name="style1757667077060" xfId="96" xr:uid="{3CCE0639-CF6A-4D8D-9F20-C3A30EE4A4D4}"/>
    <cellStyle name="style1757667077092" xfId="97" xr:uid="{54F1944C-6855-4CC9-94C2-AFEF4066B488}"/>
    <cellStyle name="style1757667077124" xfId="95" xr:uid="{64DFFF66-3B9F-4F7B-8849-8919CB3AF645}"/>
    <cellStyle name="style1757667077156" xfId="98" xr:uid="{8E2E4F85-CC68-4079-9C5A-5CE85D526922}"/>
    <cellStyle name="style1757667077187" xfId="99" xr:uid="{227D7731-1AF5-4CC3-A2D0-C50F0723ADD4}"/>
    <cellStyle name="style1757667077219" xfId="100" xr:uid="{4467A164-EB4F-4DF0-AF46-FC6EB22C9838}"/>
    <cellStyle name="style1757667077283" xfId="101" xr:uid="{B05152B4-CEDB-44EC-9640-35D3825DBD45}"/>
    <cellStyle name="style1757667077347" xfId="102" xr:uid="{AD4CF2C2-24DB-4EA3-885B-1DC145A24E4D}"/>
    <cellStyle name="style1757667077395" xfId="103" xr:uid="{300BFCFC-3F9F-4A73-A96A-C558B5452B1A}"/>
    <cellStyle name="style1757667077426" xfId="104" xr:uid="{53CBD957-FA06-48C1-82CD-C53159ED827E}"/>
    <cellStyle name="style1757667077458" xfId="108" xr:uid="{09585827-875E-460F-B0D5-894B215FAFD4}"/>
    <cellStyle name="style1757667077508" xfId="115" xr:uid="{724F7638-E6B7-4302-9307-E61C6821C531}"/>
    <cellStyle name="style1757667077537" xfId="105" xr:uid="{60B1208B-4784-4E82-BEFB-A1C4CCDCA4B0}"/>
    <cellStyle name="style1757667077569" xfId="106" xr:uid="{53A1B0D7-356B-49F3-8404-C1F0D08FE386}"/>
    <cellStyle name="style1757667077601" xfId="107" xr:uid="{E9462154-C34F-4C7D-85D2-3D167BD5BACA}"/>
    <cellStyle name="style1757667077632" xfId="109" xr:uid="{A27DBD59-8FED-485C-9E24-4D664DA59B92}"/>
    <cellStyle name="style1757667077664" xfId="110" xr:uid="{5D6DF2FE-3A97-4847-B074-52FF697C6924}"/>
    <cellStyle name="style1757667077696" xfId="111" xr:uid="{EF0A34C6-1277-4591-B74B-CC2E86A3EE9E}"/>
    <cellStyle name="style1757667077744" xfId="112" xr:uid="{202A4E9A-71C9-4128-B482-038F9B90C4E1}"/>
    <cellStyle name="style1757667077760" xfId="113" xr:uid="{42A69E31-C522-421F-BE64-12927254119E}"/>
    <cellStyle name="style1757667077799" xfId="114" xr:uid="{9EF96D13-D5E9-4309-B8B0-F2B37E3D18F0}"/>
    <cellStyle name="style1757667077825" xfId="116" xr:uid="{AADDF43E-9CE3-4424-A0DC-A930B3F43232}"/>
    <cellStyle name="style1757667077855" xfId="117" xr:uid="{AF88183B-54F5-4D56-ADB3-6CA95A88E83B}"/>
    <cellStyle name="style1757667077887" xfId="118" xr:uid="{73D46D53-CBD6-410A-8BF1-6835CB4EADD6}"/>
    <cellStyle name="style1757667077951" xfId="119" xr:uid="{8F5C6B89-8DFD-4929-8126-2A29ADA6390C}"/>
    <cellStyle name="style1757667077982" xfId="120" xr:uid="{FA66BBAB-526C-4B74-A9E1-F745B608479A}"/>
    <cellStyle name="style1757667078062" xfId="121" xr:uid="{3CFD8CDB-947C-48AC-85F6-36DD46244882}"/>
    <cellStyle name="style1757667078094" xfId="122" xr:uid="{6650113A-D0C2-43EF-B171-98173C2E44B8}"/>
    <cellStyle name="style1757667119302" xfId="124" xr:uid="{8DD66EDD-3D68-4388-A05F-B04C67EC6D6E}"/>
    <cellStyle name="style1757667119337" xfId="125" xr:uid="{CCF74363-DB48-4DF9-A94C-99CBA621BCFE}"/>
    <cellStyle name="style1757667119368" xfId="123" xr:uid="{ECB0BA9A-013C-4DDE-A8ED-D3439487E69B}"/>
    <cellStyle name="style1757667119400" xfId="126" xr:uid="{3A1E47F9-5DF7-4079-B82C-D8135B637EED}"/>
    <cellStyle name="style1757667119465" xfId="127" xr:uid="{E553D72E-E33F-4F7A-B61A-93ADC8109192}"/>
    <cellStyle name="style1757667119526" xfId="128" xr:uid="{B9B1FF44-BB82-403B-ABF6-B6A247418228}"/>
    <cellStyle name="style1757667119579" xfId="129" xr:uid="{2BFD5DAC-CBDF-4F1A-B583-550B261BEE5A}"/>
    <cellStyle name="style1757667119638" xfId="130" xr:uid="{38939813-2595-42FD-A7D4-14DDFF2CA344}"/>
    <cellStyle name="style1757667119692" xfId="134" xr:uid="{EB2FABFA-D50B-42A8-A78B-1A7184F66AF5}"/>
    <cellStyle name="style1757667119749" xfId="138" xr:uid="{6382A791-7B75-4D30-AA47-4C3C4408B207}"/>
    <cellStyle name="style1757667119771" xfId="131" xr:uid="{AFEBFFCF-C5B7-473D-8A34-A5F5678E008D}"/>
    <cellStyle name="style1757667119804" xfId="132" xr:uid="{E22697A3-30A3-4EF3-9468-F85AAC969AEF}"/>
    <cellStyle name="style1757667119837" xfId="133" xr:uid="{1D97FB50-7D2D-439F-AD6B-F56A05255D0B}"/>
    <cellStyle name="style1757667119869" xfId="135" xr:uid="{851ABABC-7A7C-4E4A-866B-9898A43A34A4}"/>
    <cellStyle name="style1757667119900" xfId="136" xr:uid="{365E65F2-1A5D-4C7E-AAC0-02EC9A864FEC}"/>
    <cellStyle name="style1757667119930" xfId="137" xr:uid="{56B1A2C6-33E0-414D-84C4-5D5280C05B74}"/>
    <cellStyle name="style1757667119962" xfId="139" xr:uid="{7FD4AEE8-5CB6-47C1-BCC8-C5EA662F28E0}"/>
    <cellStyle name="style1757667119997" xfId="140" xr:uid="{8EE9BBBC-D71F-410A-A9C8-B96F8AFBC604}"/>
    <cellStyle name="style1757667120030" xfId="141" xr:uid="{7FF92E47-6882-457A-96D2-E06E92249660}"/>
    <cellStyle name="style1757667120095" xfId="143" xr:uid="{E76C5249-0E9F-485B-BC49-9F1753D3A706}"/>
    <cellStyle name="style1757667120128" xfId="144" xr:uid="{7D464BF5-8B5C-4121-8B58-833883204323}"/>
    <cellStyle name="style1757667120160" xfId="142" xr:uid="{50BFE364-1FE5-4C94-870D-C5B96F4A61BC}"/>
    <cellStyle name="style1757667157271" xfId="146" xr:uid="{832C47F5-B375-4082-9ADE-B3E4F1BF0D7C}"/>
    <cellStyle name="style1757667157303" xfId="147" xr:uid="{F65F28F9-5561-4F96-8605-28B1BB3EBB8E}"/>
    <cellStyle name="style1757667157335" xfId="145" xr:uid="{BCD3A81D-14AC-43C0-9CA8-0FC9BC398016}"/>
    <cellStyle name="style1757667157366" xfId="148" xr:uid="{7097057F-D86D-4C5C-8696-2B63835E43F6}"/>
    <cellStyle name="style1757667157398" xfId="149" xr:uid="{0DA2C668-3F31-44C2-8984-269B482150CE}"/>
    <cellStyle name="style1757667157430" xfId="150" xr:uid="{1FE92363-6263-439B-90B3-2D394DCD50E1}"/>
    <cellStyle name="style1757667157494" xfId="151" xr:uid="{CE13E76A-F271-41E4-A910-7E8AA55D1C59}"/>
    <cellStyle name="style1757667157557" xfId="152" xr:uid="{F15255EA-ABE5-4A45-84B0-4341F1D4EAF4}"/>
    <cellStyle name="style1757667157605" xfId="153" xr:uid="{2EE33C06-08C0-4C3C-ADFA-86D805C56D33}"/>
    <cellStyle name="style1757667157637" xfId="154" xr:uid="{AFAD506C-CD21-4C27-BB8D-39F68420CE18}"/>
    <cellStyle name="style1757667157675" xfId="158" xr:uid="{A5652675-3BC8-4381-8F89-EA6716E2E3BF}"/>
    <cellStyle name="style1757667157700" xfId="162" xr:uid="{EC6EF443-DB26-4CDA-BD32-7EFBF4E704E5}"/>
    <cellStyle name="style1757667157732" xfId="155" xr:uid="{4931FE8D-6820-422F-B178-EB9E115EAC1B}"/>
    <cellStyle name="style1757667157764" xfId="156" xr:uid="{7063590D-127D-46A1-82B0-5577E95A8CD0}"/>
    <cellStyle name="style1757667157796" xfId="157" xr:uid="{8A99C5C1-98B5-473F-BD45-0C1CD6B7CBFD}"/>
    <cellStyle name="style1757667157828" xfId="159" xr:uid="{29FC1319-C2F3-4BC9-9270-39747C9D38C3}"/>
    <cellStyle name="style1757667157860" xfId="160" xr:uid="{75AAE13D-4EA3-4E60-9FEF-B31FCC7C3F7B}"/>
    <cellStyle name="style1757667157892" xfId="161" xr:uid="{C07C379F-EDBF-4D80-8E23-02128351AB2F}"/>
    <cellStyle name="style1757667157925" xfId="163" xr:uid="{F8DBFFD0-C5D1-4FEF-97A1-487EEF220A2A}"/>
    <cellStyle name="style1757667157955" xfId="164" xr:uid="{BE00B708-314B-4BF5-9DE8-32A98B37BFF8}"/>
    <cellStyle name="style1757667157987" xfId="165" xr:uid="{8513EFF3-1C4F-46EA-8E3D-F751636B3668}"/>
    <cellStyle name="style1757667158050" xfId="167" xr:uid="{F48AAB13-40CB-421E-BDA7-1FC57BEBED1B}"/>
    <cellStyle name="style1757667158082" xfId="168" xr:uid="{BB84DBF1-CAD1-48AC-9AD0-D455C65C0617}"/>
    <cellStyle name="style1757667158114" xfId="166" xr:uid="{E0AB0C7C-BC0F-485E-8902-D094ADE573B0}"/>
    <cellStyle name="style1757869197684" xfId="218" xr:uid="{E935D8E5-31A2-4C30-B6EE-786D0899F13F}"/>
    <cellStyle name="style1757869197732" xfId="219" xr:uid="{E8BFE82E-CD2B-4A80-9306-8D62EBD9EE57}"/>
    <cellStyle name="style1757869197779" xfId="217" xr:uid="{A4C960BC-5298-4CD1-8F3E-53F7A625658F}"/>
    <cellStyle name="style1757869197811" xfId="220" xr:uid="{E2B68ABA-0E8F-4C5A-9FB9-30BE4ED6586B}"/>
    <cellStyle name="style1757869197858" xfId="221" xr:uid="{B2332B7C-FB8A-4F37-9CEC-D04DDBA5F628}"/>
    <cellStyle name="style1757869197900" xfId="222" xr:uid="{CB6F0667-C24F-4320-B542-7E674800293D}"/>
    <cellStyle name="style1757869197985" xfId="229" xr:uid="{F0C75831-2D64-46C5-9D80-DD180B51CEF8}"/>
    <cellStyle name="style1757869198033" xfId="243" xr:uid="{6511BD7E-CC4B-46DB-8F3F-660D2D49C52F}"/>
    <cellStyle name="style1757869198080" xfId="223" xr:uid="{40B00A65-2D38-451D-A72A-6DB523D66F83}"/>
    <cellStyle name="style1757869198159" xfId="230" xr:uid="{8BF01803-F139-4A0E-AAC3-DEB4A909E4DB}"/>
    <cellStyle name="style1757869198200" xfId="235" xr:uid="{60D5B86F-28B3-421A-9C9D-32D135B1BE63}"/>
    <cellStyle name="style1757869198238" xfId="224" xr:uid="{15ADEB0B-7108-4870-89CB-7082298ED58F}"/>
    <cellStyle name="style1757869198289" xfId="225" xr:uid="{E35BBC0C-948B-46A5-BBF4-43A3889808C5}"/>
    <cellStyle name="style1757869198336" xfId="231" xr:uid="{88A08A08-24E6-4AE5-A5B6-A831C22E62B6}"/>
    <cellStyle name="style1757869198366" xfId="236" xr:uid="{A79C45F8-354F-4F7A-B66A-E4F0AB7CA0C0}"/>
    <cellStyle name="style1757869198413" xfId="244" xr:uid="{3DB45232-8028-46B1-983F-87466FC9F48C}"/>
    <cellStyle name="style1757869198450" xfId="245" xr:uid="{54AA233E-50D1-4965-ACD4-1B80F03F44A2}"/>
    <cellStyle name="style1757869198501" xfId="226" xr:uid="{4926D813-CDDA-4115-ACE2-E15A8D035053}"/>
    <cellStyle name="style1757869198542" xfId="227" xr:uid="{22A1B3E3-F3C3-4EBD-AAEE-9EA382FB7F87}"/>
    <cellStyle name="style1757869198603" xfId="228" xr:uid="{39C7FB9F-7B1A-45BA-A5DF-79DE7F7B2B53}"/>
    <cellStyle name="style1757869198647" xfId="232" xr:uid="{FB16A9D9-8707-4125-8FC8-E9421AF0CF71}"/>
    <cellStyle name="style1757869198701" xfId="233" xr:uid="{09FA928E-7189-42AA-8CCD-40BE755FE50A}"/>
    <cellStyle name="style1757869198745" xfId="234" xr:uid="{206F03D8-B64F-46BC-A23A-11E4810E4CBF}"/>
    <cellStyle name="style1757869198824" xfId="237" xr:uid="{1A820016-5BF6-44A2-B437-D9BBB5F074FE}"/>
    <cellStyle name="style1757869198855" xfId="238" xr:uid="{5BFFED1A-3DD4-4984-965F-563AEBC356F5}"/>
    <cellStyle name="style1757869198903" xfId="239" xr:uid="{A3C19B09-6689-4600-90FF-41AD6A4E3577}"/>
    <cellStyle name="style1757869198950" xfId="240" xr:uid="{B5AA62F7-761F-435A-83F4-1045A139E321}"/>
    <cellStyle name="style1757869198998" xfId="241" xr:uid="{6A66363E-4B0E-4208-9FC1-5C8D41BBA8A6}"/>
    <cellStyle name="style1757869199029" xfId="242" xr:uid="{27DC4758-7AF1-4FE0-B1F2-3A690D61D8D5}"/>
    <cellStyle name="style1757869199079" xfId="246" xr:uid="{3F30093D-0113-4B03-9ACD-589002C362BC}"/>
    <cellStyle name="style1757869199124" xfId="247" xr:uid="{23AE9104-8290-496A-8A47-0D7A48C1B1B7}"/>
    <cellStyle name="style1757869199172" xfId="248" xr:uid="{D82DBEFF-D500-4E1C-A725-2BF16E91992F}"/>
    <cellStyle name="style1757869199254" xfId="250" xr:uid="{5FD474F2-A5FE-46A5-B7C0-18CC63B3E8D7}"/>
    <cellStyle name="style1757869199302" xfId="251" xr:uid="{93E8BCBB-6DA5-412D-A374-DFDCDC8E88A8}"/>
    <cellStyle name="style1757869199370" xfId="249" xr:uid="{A7B6E860-FA8C-4A07-85C2-7D8E66AE7CA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579120</xdr:colOff>
      <xdr:row>2</xdr:row>
      <xdr:rowOff>220980</xdr:rowOff>
    </xdr:from>
    <xdr:to>
      <xdr:col>9</xdr:col>
      <xdr:colOff>160020</xdr:colOff>
      <xdr:row>4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7D397DA-298B-8F9C-D430-8940396A779E}"/>
            </a:ext>
          </a:extLst>
        </xdr:cNvPr>
        <xdr:cNvSpPr txBox="1"/>
      </xdr:nvSpPr>
      <xdr:spPr>
        <a:xfrm>
          <a:off x="4229100" y="586740"/>
          <a:ext cx="2628900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più</a:t>
          </a:r>
          <a:r>
            <a:rPr lang="en-GB" sz="1100" baseline="0"/>
            <a:t> l'estrazione è vicina a 1 e più la varianza è spiegabile, accettabile da &gt;0.5</a:t>
          </a:r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434340</xdr:colOff>
      <xdr:row>2</xdr:row>
      <xdr:rowOff>45720</xdr:rowOff>
    </xdr:from>
    <xdr:to>
      <xdr:col>15</xdr:col>
      <xdr:colOff>556260</xdr:colOff>
      <xdr:row>6</xdr:row>
      <xdr:rowOff>121920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24ECA43-892D-AF13-8676-E69F149C5899}"/>
            </a:ext>
          </a:extLst>
        </xdr:cNvPr>
        <xdr:cNvSpPr txBox="1"/>
      </xdr:nvSpPr>
      <xdr:spPr>
        <a:xfrm>
          <a:off x="8862060" y="411480"/>
          <a:ext cx="3169920" cy="8077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i primi 3 componenti</a:t>
          </a:r>
          <a:r>
            <a:rPr lang="en-GB" sz="1100" baseline="0"/>
            <a:t> spiegano il 57.22% della varianza totale</a:t>
          </a:r>
        </a:p>
        <a:p>
          <a:endParaRPr lang="en-G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224692</xdr:colOff>
      <xdr:row>3</xdr:row>
      <xdr:rowOff>395654</xdr:rowOff>
    </xdr:from>
    <xdr:to>
      <xdr:col>13</xdr:col>
      <xdr:colOff>261326</xdr:colOff>
      <xdr:row>6</xdr:row>
      <xdr:rowOff>300404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7C91D50-E497-BF15-F7A9-9AC40C5BAEB6}"/>
            </a:ext>
          </a:extLst>
        </xdr:cNvPr>
        <xdr:cNvSpPr txBox="1"/>
      </xdr:nvSpPr>
      <xdr:spPr>
        <a:xfrm>
          <a:off x="4413250" y="945173"/>
          <a:ext cx="4921249" cy="14067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significativo</a:t>
          </a:r>
          <a:r>
            <a:rPr lang="en-GB" sz="1100" baseline="0"/>
            <a:t> se: </a:t>
          </a:r>
        </a:p>
        <a:p>
          <a:r>
            <a:rPr lang="en-GB" sz="1100" baseline="0"/>
            <a:t>loading &gt; 0.5</a:t>
          </a:r>
        </a:p>
        <a:p>
          <a:r>
            <a:rPr lang="en-GB" sz="1100" baseline="0"/>
            <a:t>i componenti che spiegano il 57.2% possono essere:</a:t>
          </a:r>
        </a:p>
        <a:p>
          <a:r>
            <a:rPr lang="en-GB" sz="1100" baseline="0"/>
            <a:t>1= gestione dati--&gt; AI,Iot,gestione grandi mole di dati, dati integrati nella filiera</a:t>
          </a:r>
        </a:p>
        <a:p>
          <a:r>
            <a:rPr lang="en-GB" sz="1100" baseline="0"/>
            <a:t>2=automazione--&gt;MES,Mag automatici,cobot e altra robotica avanzata</a:t>
          </a:r>
        </a:p>
        <a:p>
          <a:r>
            <a:rPr lang="en-GB" sz="1100" baseline="0"/>
            <a:t>3=design/progettuale--&gt;robotica avanzata,additive manuf, simulazione avanzata, realtà aumentata</a:t>
          </a:r>
          <a:endParaRPr lang="en-GB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247403</xdr:colOff>
      <xdr:row>15</xdr:row>
      <xdr:rowOff>138546</xdr:rowOff>
    </xdr:from>
    <xdr:to>
      <xdr:col>20</xdr:col>
      <xdr:colOff>168234</xdr:colOff>
      <xdr:row>18</xdr:row>
      <xdr:rowOff>158339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90C7AD8-0376-4F6D-A41E-7E288ADE5BD2}"/>
            </a:ext>
          </a:extLst>
        </xdr:cNvPr>
        <xdr:cNvSpPr txBox="1"/>
      </xdr:nvSpPr>
      <xdr:spPr>
        <a:xfrm>
          <a:off x="10092443" y="908166"/>
          <a:ext cx="5407231" cy="69035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 AI:</a:t>
          </a:r>
          <a:br>
            <a:rPr lang="en-GB" sz="1100"/>
          </a:br>
          <a:r>
            <a:rPr lang="en-GB" sz="1100"/>
            <a:t>le grandi</a:t>
          </a:r>
          <a:r>
            <a:rPr lang="en-GB" sz="1100" baseline="0"/>
            <a:t> hanno un livello medio di adozione maggiore delle medie</a:t>
          </a:r>
        </a:p>
        <a:p>
          <a:r>
            <a:rPr lang="en-GB" sz="1100" baseline="0"/>
            <a:t>le micro hanno un livello medio di adozione maggiore delle piccole e delle medie</a:t>
          </a:r>
          <a:endParaRPr lang="en-GB" sz="1100"/>
        </a:p>
      </xdr:txBody>
    </xdr:sp>
    <xdr:clientData/>
  </xdr:twoCellAnchor>
  <xdr:twoCellAnchor>
    <xdr:from>
      <xdr:col>11</xdr:col>
      <xdr:colOff>19793</xdr:colOff>
      <xdr:row>40</xdr:row>
      <xdr:rowOff>69272</xdr:rowOff>
    </xdr:from>
    <xdr:to>
      <xdr:col>19</xdr:col>
      <xdr:colOff>554182</xdr:colOff>
      <xdr:row>43</xdr:row>
      <xdr:rowOff>98961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A3D990B-52D1-4804-8595-E71300E600B4}"/>
            </a:ext>
          </a:extLst>
        </xdr:cNvPr>
        <xdr:cNvSpPr txBox="1"/>
      </xdr:nvSpPr>
      <xdr:spPr>
        <a:xfrm>
          <a:off x="9864833" y="3704012"/>
          <a:ext cx="5411189" cy="6850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 IoT:</a:t>
          </a:r>
          <a:endParaRPr lang="en-GB" sz="1100" baseline="0"/>
        </a:p>
        <a:p>
          <a:r>
            <a:rPr lang="en-GB" sz="1100" baseline="0"/>
            <a:t>le grandi hanno un livello medio di adozione maggiore di tutte le altre</a:t>
          </a:r>
          <a:endParaRPr lang="en-GB" sz="1100"/>
        </a:p>
      </xdr:txBody>
    </xdr:sp>
    <xdr:clientData/>
  </xdr:twoCellAnchor>
  <xdr:twoCellAnchor>
    <xdr:from>
      <xdr:col>11</xdr:col>
      <xdr:colOff>9896</xdr:colOff>
      <xdr:row>67</xdr:row>
      <xdr:rowOff>108857</xdr:rowOff>
    </xdr:from>
    <xdr:to>
      <xdr:col>19</xdr:col>
      <xdr:colOff>544285</xdr:colOff>
      <xdr:row>70</xdr:row>
      <xdr:rowOff>138546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DD1EC15-42DA-46D0-A0F8-021862E802DD}"/>
            </a:ext>
          </a:extLst>
        </xdr:cNvPr>
        <xdr:cNvSpPr txBox="1"/>
      </xdr:nvSpPr>
      <xdr:spPr>
        <a:xfrm>
          <a:off x="9854936" y="7050677"/>
          <a:ext cx="5411189" cy="6850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 gestione</a:t>
          </a:r>
          <a:r>
            <a:rPr lang="en-GB" sz="1100" baseline="0"/>
            <a:t> grandi mole di dati</a:t>
          </a:r>
          <a:r>
            <a:rPr lang="en-GB" sz="1100"/>
            <a:t>:</a:t>
          </a:r>
          <a:endParaRPr lang="en-GB" sz="1100" baseline="0"/>
        </a:p>
        <a:p>
          <a:r>
            <a:rPr lang="en-GB" sz="1100" baseline="0"/>
            <a:t>le grandi hanno un livello medio di adozione maggiore di tutte le altre</a:t>
          </a:r>
          <a:endParaRPr lang="en-GB" sz="1100"/>
        </a:p>
      </xdr:txBody>
    </xdr:sp>
    <xdr:clientData/>
  </xdr:twoCellAnchor>
  <xdr:twoCellAnchor>
    <xdr:from>
      <xdr:col>11</xdr:col>
      <xdr:colOff>0</xdr:colOff>
      <xdr:row>112</xdr:row>
      <xdr:rowOff>0</xdr:rowOff>
    </xdr:from>
    <xdr:to>
      <xdr:col>19</xdr:col>
      <xdr:colOff>534389</xdr:colOff>
      <xdr:row>115</xdr:row>
      <xdr:rowOff>9897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66B21E0-5A90-4D63-B349-A98638B8036A}"/>
            </a:ext>
          </a:extLst>
        </xdr:cNvPr>
        <xdr:cNvSpPr txBox="1"/>
      </xdr:nvSpPr>
      <xdr:spPr>
        <a:xfrm>
          <a:off x="9845040" y="8953500"/>
          <a:ext cx="5411189" cy="6956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</a:t>
          </a:r>
          <a:r>
            <a:rPr lang="en-GB" sz="1100" baseline="0"/>
            <a:t> magazzini automatici:</a:t>
          </a:r>
        </a:p>
        <a:p>
          <a:r>
            <a:rPr lang="en-GB" sz="1100" baseline="0"/>
            <a:t>le micro hanno un livello medio di adozione minore di tutte le altre</a:t>
          </a:r>
        </a:p>
        <a:p>
          <a:r>
            <a:rPr lang="en-GB" sz="1100" baseline="0"/>
            <a:t>le piccole hanno un livello medio di adozione minore delle medie</a:t>
          </a:r>
          <a:endParaRPr lang="en-GB" sz="1100"/>
        </a:p>
      </xdr:txBody>
    </xdr:sp>
    <xdr:clientData/>
  </xdr:twoCellAnchor>
  <xdr:twoCellAnchor>
    <xdr:from>
      <xdr:col>12</xdr:col>
      <xdr:colOff>0</xdr:colOff>
      <xdr:row>137</xdr:row>
      <xdr:rowOff>0</xdr:rowOff>
    </xdr:from>
    <xdr:to>
      <xdr:col>20</xdr:col>
      <xdr:colOff>534390</xdr:colOff>
      <xdr:row>140</xdr:row>
      <xdr:rowOff>39585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653AC4E-8EFE-4A3E-A574-829F9686EBE0}"/>
            </a:ext>
          </a:extLst>
        </xdr:cNvPr>
        <xdr:cNvSpPr txBox="1"/>
      </xdr:nvSpPr>
      <xdr:spPr>
        <a:xfrm>
          <a:off x="10454640" y="11833860"/>
          <a:ext cx="5411190" cy="6796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</a:t>
          </a:r>
          <a:r>
            <a:rPr lang="en-GB" sz="1100" baseline="0"/>
            <a:t> condivisione real time dati filiera:</a:t>
          </a:r>
        </a:p>
        <a:p>
          <a:r>
            <a:rPr lang="en-GB" sz="1100" baseline="0"/>
            <a:t>le grandi hanno un livello medio di adozione maggiore delle piccole</a:t>
          </a:r>
          <a:endParaRPr lang="en-GB" sz="1100"/>
        </a:p>
      </xdr:txBody>
    </xdr:sp>
    <xdr:clientData/>
  </xdr:twoCellAnchor>
  <xdr:twoCellAnchor>
    <xdr:from>
      <xdr:col>12</xdr:col>
      <xdr:colOff>128649</xdr:colOff>
      <xdr:row>186</xdr:row>
      <xdr:rowOff>188025</xdr:rowOff>
    </xdr:from>
    <xdr:to>
      <xdr:col>21</xdr:col>
      <xdr:colOff>49480</xdr:colOff>
      <xdr:row>189</xdr:row>
      <xdr:rowOff>217714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F254BE10-82C3-406C-8935-64C63CB5AF07}"/>
            </a:ext>
          </a:extLst>
        </xdr:cNvPr>
        <xdr:cNvSpPr txBox="1"/>
      </xdr:nvSpPr>
      <xdr:spPr>
        <a:xfrm>
          <a:off x="10583289" y="17416845"/>
          <a:ext cx="5407231" cy="6850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</a:t>
          </a:r>
          <a:r>
            <a:rPr lang="en-GB" sz="1100" baseline="0"/>
            <a:t> MES:</a:t>
          </a:r>
        </a:p>
        <a:p>
          <a:r>
            <a:rPr lang="en-GB" sz="1100" baseline="0"/>
            <a:t>le medie hanno un livello medio di adozione maggiore delle micro e delle piccole</a:t>
          </a:r>
        </a:p>
        <a:p>
          <a:r>
            <a:rPr lang="en-GB" sz="1100" baseline="0"/>
            <a:t>le grandi hanno un livello medio di adozione maggiore delle micro</a:t>
          </a:r>
          <a:endParaRPr lang="en-GB" sz="1100"/>
        </a:p>
      </xdr:txBody>
    </xdr:sp>
    <xdr:clientData/>
  </xdr:twoCellAnchor>
  <xdr:twoCellAnchor>
    <xdr:from>
      <xdr:col>12</xdr:col>
      <xdr:colOff>0</xdr:colOff>
      <xdr:row>261</xdr:row>
      <xdr:rowOff>0</xdr:rowOff>
    </xdr:from>
    <xdr:to>
      <xdr:col>20</xdr:col>
      <xdr:colOff>534390</xdr:colOff>
      <xdr:row>264</xdr:row>
      <xdr:rowOff>39585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F972DAA-AAD2-4218-B3C3-781CBBD1A44D}"/>
            </a:ext>
          </a:extLst>
        </xdr:cNvPr>
        <xdr:cNvSpPr txBox="1"/>
      </xdr:nvSpPr>
      <xdr:spPr>
        <a:xfrm>
          <a:off x="10454640" y="25626060"/>
          <a:ext cx="5411190" cy="6796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per</a:t>
          </a:r>
          <a:r>
            <a:rPr lang="en-GB" sz="1100" baseline="0"/>
            <a:t> robotica avanzats:</a:t>
          </a:r>
        </a:p>
        <a:p>
          <a:r>
            <a:rPr lang="en-GB" sz="1100" baseline="0"/>
            <a:t>le grandi hanno un livello medio di adozione maggiore delle micro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zoomScale="106" zoomScaleNormal="150" workbookViewId="0">
      <selection activeCell="D2" sqref="D2"/>
    </sheetView>
  </sheetViews>
  <sheetFormatPr defaultRowHeight="14.5"/>
  <cols>
    <col min="1" max="1" width="22.6328125" customWidth="1"/>
    <col min="2" max="2" width="21.453125" customWidth="1"/>
    <col min="3" max="3" width="10.08984375" customWidth="1"/>
    <col min="4" max="4" width="8.90625" style="7"/>
  </cols>
  <sheetData>
    <row r="1" spans="1:4" ht="21" customHeight="1">
      <c r="A1" s="163" t="s">
        <v>0</v>
      </c>
      <c r="B1" s="164"/>
      <c r="C1" s="165"/>
      <c r="D1" s="8" t="s">
        <v>6</v>
      </c>
    </row>
    <row r="2" spans="1:4" ht="17" customHeight="1">
      <c r="A2" s="166" t="s">
        <v>1</v>
      </c>
      <c r="B2" s="167"/>
      <c r="C2" s="3">
        <v>0.85032881451019471</v>
      </c>
      <c r="D2" s="9" t="str">
        <f>IF(C2&gt;0.6,"ok","no")</f>
        <v>ok</v>
      </c>
    </row>
    <row r="3" spans="1:4" ht="17" customHeight="1">
      <c r="A3" s="168" t="s">
        <v>2</v>
      </c>
      <c r="B3" s="1" t="s">
        <v>3</v>
      </c>
      <c r="C3" s="4">
        <v>1627.668206957643</v>
      </c>
    </row>
    <row r="4" spans="1:4" ht="17" customHeight="1">
      <c r="A4" s="168"/>
      <c r="B4" s="1" t="s">
        <v>4</v>
      </c>
      <c r="C4" s="5">
        <v>78</v>
      </c>
    </row>
    <row r="5" spans="1:4" ht="17" customHeight="1">
      <c r="A5" s="169"/>
      <c r="B5" s="2" t="s">
        <v>5</v>
      </c>
      <c r="C5" s="6">
        <v>2.8768850277814689E-288</v>
      </c>
      <c r="D5" s="9" t="str">
        <f>IF(C5&lt;0.05,"ok","no")</f>
        <v>ok</v>
      </c>
    </row>
  </sheetData>
  <mergeCells count="3">
    <mergeCell ref="A1:C1"/>
    <mergeCell ref="A2:B2"/>
    <mergeCell ref="A3: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FB68-7FA0-4B4D-8C9B-845344FA6B17}">
  <dimension ref="A1:D16"/>
  <sheetViews>
    <sheetView workbookViewId="0">
      <selection activeCell="F9" sqref="F9"/>
    </sheetView>
  </sheetViews>
  <sheetFormatPr defaultRowHeight="14.5"/>
  <cols>
    <col min="1" max="1" width="22.6328125" customWidth="1"/>
    <col min="2" max="2" width="9.54296875" customWidth="1"/>
    <col min="3" max="3" width="10.1796875" customWidth="1"/>
    <col min="4" max="4" width="10.81640625" style="7" customWidth="1"/>
  </cols>
  <sheetData>
    <row r="1" spans="1:4">
      <c r="A1" s="170" t="s">
        <v>7</v>
      </c>
      <c r="B1" s="171"/>
      <c r="C1" s="172"/>
    </row>
    <row r="2" spans="1:4">
      <c r="B2" s="10" t="s">
        <v>8</v>
      </c>
      <c r="C2" s="11" t="s">
        <v>9</v>
      </c>
      <c r="D2" s="9" t="s">
        <v>41</v>
      </c>
    </row>
    <row r="3" spans="1:4" ht="57.5">
      <c r="A3" s="12" t="s">
        <v>28</v>
      </c>
      <c r="B3" s="13">
        <v>1</v>
      </c>
      <c r="C3" s="14">
        <v>0.60233103143088162</v>
      </c>
      <c r="D3" s="7" t="str">
        <f>IF(C3&gt;0.5,"si","no")</f>
        <v>si</v>
      </c>
    </row>
    <row r="4" spans="1:4">
      <c r="A4" s="15" t="s">
        <v>29</v>
      </c>
      <c r="B4" s="16">
        <v>1</v>
      </c>
      <c r="C4" s="17">
        <v>0.55430709031205894</v>
      </c>
      <c r="D4" s="7" t="str">
        <f t="shared" ref="D4:D15" si="0">IF(C4&gt;0.5,"si","no")</f>
        <v>si</v>
      </c>
    </row>
    <row r="5" spans="1:4" ht="46">
      <c r="A5" s="15" t="s">
        <v>30</v>
      </c>
      <c r="B5" s="16">
        <v>1</v>
      </c>
      <c r="C5" s="17">
        <v>0.69536151458763251</v>
      </c>
      <c r="D5" s="7" t="str">
        <f t="shared" si="0"/>
        <v>si</v>
      </c>
    </row>
    <row r="6" spans="1:4" ht="34.5">
      <c r="A6" s="15" t="s">
        <v>31</v>
      </c>
      <c r="B6" s="16">
        <v>1</v>
      </c>
      <c r="C6" s="17">
        <v>0.52359064993635029</v>
      </c>
      <c r="D6" s="7" t="str">
        <f t="shared" si="0"/>
        <v>si</v>
      </c>
    </row>
    <row r="7" spans="1:4" ht="34.5" hidden="1">
      <c r="A7" s="15" t="s">
        <v>32</v>
      </c>
      <c r="B7" s="16">
        <v>1</v>
      </c>
      <c r="C7" s="17">
        <v>0.56088061391179778</v>
      </c>
      <c r="D7" s="7" t="str">
        <f t="shared" si="0"/>
        <v>si</v>
      </c>
    </row>
    <row r="8" spans="1:4" ht="23">
      <c r="A8" s="15" t="s">
        <v>33</v>
      </c>
      <c r="B8" s="16">
        <v>1</v>
      </c>
      <c r="C8" s="17">
        <v>0.62000908430936674</v>
      </c>
      <c r="D8" s="7" t="str">
        <f t="shared" si="0"/>
        <v>si</v>
      </c>
    </row>
    <row r="9" spans="1:4">
      <c r="A9" s="15" t="s">
        <v>34</v>
      </c>
      <c r="B9" s="16">
        <v>1</v>
      </c>
      <c r="C9" s="17">
        <v>0.60957165480911701</v>
      </c>
      <c r="D9" s="7" t="str">
        <f t="shared" si="0"/>
        <v>si</v>
      </c>
    </row>
    <row r="10" spans="1:4" ht="23">
      <c r="A10" s="15" t="s">
        <v>35</v>
      </c>
      <c r="B10" s="16">
        <v>1</v>
      </c>
      <c r="C10" s="17">
        <v>0.67649761579845891</v>
      </c>
      <c r="D10" s="7" t="str">
        <f t="shared" si="0"/>
        <v>si</v>
      </c>
    </row>
    <row r="11" spans="1:4" ht="23">
      <c r="A11" s="15" t="s">
        <v>36</v>
      </c>
      <c r="B11" s="16">
        <v>1</v>
      </c>
      <c r="C11" s="17">
        <v>0.68422388917854837</v>
      </c>
      <c r="D11" s="7" t="str">
        <f t="shared" si="0"/>
        <v>si</v>
      </c>
    </row>
    <row r="12" spans="1:4" ht="23">
      <c r="A12" s="15" t="s">
        <v>37</v>
      </c>
      <c r="B12" s="16">
        <v>1</v>
      </c>
      <c r="C12" s="17">
        <v>0.5549810560293772</v>
      </c>
      <c r="D12" s="7" t="str">
        <f t="shared" si="0"/>
        <v>si</v>
      </c>
    </row>
    <row r="13" spans="1:4" ht="69">
      <c r="A13" s="15" t="s">
        <v>38</v>
      </c>
      <c r="B13" s="16">
        <v>1</v>
      </c>
      <c r="C13" s="17">
        <v>0.62068241723227202</v>
      </c>
      <c r="D13" s="7" t="str">
        <f t="shared" si="0"/>
        <v>si</v>
      </c>
    </row>
    <row r="14" spans="1:4" ht="23">
      <c r="A14" s="15" t="s">
        <v>39</v>
      </c>
      <c r="B14" s="16">
        <v>1</v>
      </c>
      <c r="C14" s="17">
        <v>0.63697980383092223</v>
      </c>
      <c r="D14" s="7" t="str">
        <f t="shared" si="0"/>
        <v>si</v>
      </c>
    </row>
    <row r="15" spans="1:4" hidden="1">
      <c r="A15" s="18" t="s">
        <v>40</v>
      </c>
      <c r="B15" s="19">
        <v>1</v>
      </c>
      <c r="C15" s="20">
        <v>9.9596780756801173E-2</v>
      </c>
      <c r="D15" s="7" t="str">
        <f t="shared" si="0"/>
        <v>no</v>
      </c>
    </row>
    <row r="16" spans="1:4">
      <c r="A16" s="173" t="s">
        <v>10</v>
      </c>
      <c r="B16" s="174"/>
      <c r="C16" s="175"/>
    </row>
  </sheetData>
  <autoFilter ref="B2:D2" xr:uid="{40CBFB68-7FA0-4B4D-8C9B-845344FA6B17}"/>
  <mergeCells count="2">
    <mergeCell ref="A1:C1"/>
    <mergeCell ref="A16:C1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8583B-9E8D-46A4-8906-10F9065B332A}">
  <dimension ref="A1:J17"/>
  <sheetViews>
    <sheetView workbookViewId="0">
      <selection activeCell="G6" sqref="G6"/>
    </sheetView>
  </sheetViews>
  <sheetFormatPr defaultRowHeight="14.5"/>
  <cols>
    <col min="1" max="1" width="11.90625" customWidth="1"/>
    <col min="2" max="2" width="9.54296875" customWidth="1"/>
    <col min="3" max="3" width="13.36328125" customWidth="1"/>
    <col min="4" max="4" width="13.453125" customWidth="1"/>
    <col min="5" max="5" width="10.81640625" customWidth="1"/>
    <col min="6" max="6" width="13.36328125" customWidth="1"/>
    <col min="7" max="7" width="13.453125" customWidth="1"/>
    <col min="8" max="8" width="10.36328125" customWidth="1"/>
    <col min="9" max="9" width="13.36328125" customWidth="1"/>
    <col min="10" max="10" width="13.453125" customWidth="1"/>
  </cols>
  <sheetData>
    <row r="1" spans="1:10">
      <c r="A1" s="179" t="s">
        <v>11</v>
      </c>
      <c r="B1" s="180"/>
      <c r="C1" s="180"/>
      <c r="D1" s="180"/>
      <c r="E1" s="180"/>
      <c r="F1" s="180"/>
      <c r="G1" s="180"/>
      <c r="H1" s="180"/>
      <c r="I1" s="180"/>
      <c r="J1" s="181"/>
    </row>
    <row r="2" spans="1:10">
      <c r="A2" s="182" t="s">
        <v>12</v>
      </c>
      <c r="B2" s="184" t="s">
        <v>13</v>
      </c>
      <c r="C2" s="185"/>
      <c r="D2" s="186"/>
      <c r="E2" s="186" t="s">
        <v>14</v>
      </c>
      <c r="F2" s="185"/>
      <c r="G2" s="186"/>
      <c r="H2" s="186" t="s">
        <v>15</v>
      </c>
      <c r="I2" s="185"/>
      <c r="J2" s="187"/>
    </row>
    <row r="3" spans="1:10">
      <c r="A3" s="183"/>
      <c r="B3" s="21" t="s">
        <v>16</v>
      </c>
      <c r="C3" s="22" t="s">
        <v>17</v>
      </c>
      <c r="D3" s="23" t="s">
        <v>18</v>
      </c>
      <c r="E3" s="22" t="s">
        <v>16</v>
      </c>
      <c r="F3" s="22" t="s">
        <v>17</v>
      </c>
      <c r="G3" s="23" t="s">
        <v>18</v>
      </c>
      <c r="H3" s="22" t="s">
        <v>16</v>
      </c>
      <c r="I3" s="22" t="s">
        <v>17</v>
      </c>
      <c r="J3" s="24" t="s">
        <v>18</v>
      </c>
    </row>
    <row r="4" spans="1:10">
      <c r="A4" s="92">
        <v>1</v>
      </c>
      <c r="B4" s="25">
        <v>4.4767664567679102</v>
      </c>
      <c r="C4" s="26">
        <v>34.436665052060853</v>
      </c>
      <c r="D4" s="27">
        <v>34.436665052060853</v>
      </c>
      <c r="E4" s="26">
        <v>4.4767664567679075</v>
      </c>
      <c r="F4" s="26">
        <v>34.436665052060825</v>
      </c>
      <c r="G4" s="27">
        <v>34.436665052060825</v>
      </c>
      <c r="H4" s="26">
        <v>2.6290173666840793</v>
      </c>
      <c r="I4" s="26">
        <v>20.223210512954456</v>
      </c>
      <c r="J4" s="28">
        <v>20.223210512954456</v>
      </c>
    </row>
    <row r="5" spans="1:10">
      <c r="A5" s="93">
        <v>2</v>
      </c>
      <c r="B5" s="29">
        <v>1.7790920633777318</v>
      </c>
      <c r="C5" s="30">
        <v>13.68532356444409</v>
      </c>
      <c r="D5" s="31">
        <v>48.121988616504943</v>
      </c>
      <c r="E5" s="30">
        <v>1.779092063377731</v>
      </c>
      <c r="F5" s="30">
        <v>13.685323564444085</v>
      </c>
      <c r="G5" s="31">
        <v>48.121988616504908</v>
      </c>
      <c r="H5" s="30">
        <v>2.4680845570099259</v>
      </c>
      <c r="I5" s="30">
        <v>18.985265823153277</v>
      </c>
      <c r="J5" s="32">
        <v>39.208476336107736</v>
      </c>
    </row>
    <row r="6" spans="1:10">
      <c r="A6" s="93">
        <v>3</v>
      </c>
      <c r="B6" s="29">
        <v>1.1831546819779459</v>
      </c>
      <c r="C6" s="30">
        <v>9.1011898613688142</v>
      </c>
      <c r="D6" s="31">
        <v>57.223178477873759</v>
      </c>
      <c r="E6" s="30">
        <v>1.1831546819779457</v>
      </c>
      <c r="F6" s="30">
        <v>9.1011898613688142</v>
      </c>
      <c r="G6" s="31">
        <v>57.223178477873724</v>
      </c>
      <c r="H6" s="30">
        <v>2.3419112784295777</v>
      </c>
      <c r="I6" s="30">
        <v>18.01470214176598</v>
      </c>
      <c r="J6" s="32">
        <v>57.223178477873716</v>
      </c>
    </row>
    <row r="7" spans="1:10">
      <c r="A7" s="93">
        <v>4</v>
      </c>
      <c r="B7" s="29">
        <v>0.95548513262157542</v>
      </c>
      <c r="C7" s="30">
        <v>7.3498856355505806</v>
      </c>
      <c r="D7" s="31">
        <v>64.573064113424337</v>
      </c>
      <c r="E7" s="33"/>
      <c r="F7" s="33"/>
      <c r="G7" s="34"/>
      <c r="H7" s="33"/>
      <c r="I7" s="33"/>
      <c r="J7" s="35"/>
    </row>
    <row r="8" spans="1:10">
      <c r="A8" s="93">
        <v>5</v>
      </c>
      <c r="B8" s="29">
        <v>0.70632874678077107</v>
      </c>
      <c r="C8" s="30">
        <v>5.4332980521597776</v>
      </c>
      <c r="D8" s="31">
        <v>70.006362165584108</v>
      </c>
      <c r="E8" s="33"/>
      <c r="F8" s="33"/>
      <c r="G8" s="34"/>
      <c r="H8" s="33"/>
      <c r="I8" s="33"/>
      <c r="J8" s="35"/>
    </row>
    <row r="9" spans="1:10">
      <c r="A9" s="93">
        <v>6</v>
      </c>
      <c r="B9" s="29">
        <v>0.66430385716125595</v>
      </c>
      <c r="C9" s="30">
        <v>5.1100296704711994</v>
      </c>
      <c r="D9" s="31">
        <v>75.1163918360553</v>
      </c>
      <c r="E9" s="33"/>
      <c r="F9" s="33"/>
      <c r="G9" s="34"/>
      <c r="H9" s="33"/>
      <c r="I9" s="33"/>
      <c r="J9" s="35"/>
    </row>
    <row r="10" spans="1:10">
      <c r="A10" s="93">
        <v>7</v>
      </c>
      <c r="B10" s="29">
        <v>0.64221837568622409</v>
      </c>
      <c r="C10" s="30">
        <v>4.9401413514324926</v>
      </c>
      <c r="D10" s="31">
        <v>80.056533187487787</v>
      </c>
      <c r="E10" s="33"/>
      <c r="F10" s="33"/>
      <c r="G10" s="34"/>
      <c r="H10" s="33"/>
      <c r="I10" s="33"/>
      <c r="J10" s="35"/>
    </row>
    <row r="11" spans="1:10">
      <c r="A11" s="93">
        <v>8</v>
      </c>
      <c r="B11" s="29">
        <v>0.58926527303855247</v>
      </c>
      <c r="C11" s="30">
        <v>4.5328097926042501</v>
      </c>
      <c r="D11" s="31">
        <v>84.589342980092042</v>
      </c>
      <c r="E11" s="33"/>
      <c r="F11" s="33"/>
      <c r="G11" s="34"/>
      <c r="H11" s="33"/>
      <c r="I11" s="33"/>
      <c r="J11" s="35"/>
    </row>
    <row r="12" spans="1:10">
      <c r="A12" s="93">
        <v>9</v>
      </c>
      <c r="B12" s="29">
        <v>0.49669188578809198</v>
      </c>
      <c r="C12" s="30">
        <v>3.8207068137545535</v>
      </c>
      <c r="D12" s="31">
        <v>88.410049793846596</v>
      </c>
      <c r="E12" s="33"/>
      <c r="F12" s="33"/>
      <c r="G12" s="34"/>
      <c r="H12" s="33"/>
      <c r="I12" s="33"/>
      <c r="J12" s="35"/>
    </row>
    <row r="13" spans="1:10">
      <c r="A13" s="93">
        <v>10</v>
      </c>
      <c r="B13" s="29">
        <v>0.44431597516494448</v>
      </c>
      <c r="C13" s="30">
        <v>3.4178151935764962</v>
      </c>
      <c r="D13" s="31">
        <v>91.827864987423098</v>
      </c>
      <c r="E13" s="33"/>
      <c r="F13" s="33"/>
      <c r="G13" s="34"/>
      <c r="H13" s="33"/>
      <c r="I13" s="33"/>
      <c r="J13" s="35"/>
    </row>
    <row r="14" spans="1:10">
      <c r="A14" s="93">
        <v>11</v>
      </c>
      <c r="B14" s="29">
        <v>0.40774481491531078</v>
      </c>
      <c r="C14" s="30">
        <v>3.1364985762716215</v>
      </c>
      <c r="D14" s="31">
        <v>94.964363563694718</v>
      </c>
      <c r="E14" s="33"/>
      <c r="F14" s="33"/>
      <c r="G14" s="34"/>
      <c r="H14" s="33"/>
      <c r="I14" s="33"/>
      <c r="J14" s="35"/>
    </row>
    <row r="15" spans="1:10">
      <c r="A15" s="93">
        <v>12</v>
      </c>
      <c r="B15" s="29">
        <v>0.3780375929123368</v>
      </c>
      <c r="C15" s="30">
        <v>2.907981483941052</v>
      </c>
      <c r="D15" s="31">
        <v>97.872345047635775</v>
      </c>
      <c r="E15" s="33"/>
      <c r="F15" s="33"/>
      <c r="G15" s="34"/>
      <c r="H15" s="33"/>
      <c r="I15" s="33"/>
      <c r="J15" s="35"/>
    </row>
    <row r="16" spans="1:10">
      <c r="A16" s="94">
        <v>13</v>
      </c>
      <c r="B16" s="36">
        <v>0.27659514380734734</v>
      </c>
      <c r="C16" s="37">
        <v>2.1276549523642103</v>
      </c>
      <c r="D16" s="38">
        <v>100</v>
      </c>
      <c r="E16" s="39"/>
      <c r="F16" s="39"/>
      <c r="G16" s="40"/>
      <c r="H16" s="39"/>
      <c r="I16" s="39"/>
      <c r="J16" s="41"/>
    </row>
    <row r="17" spans="1:10">
      <c r="A17" s="176" t="s">
        <v>10</v>
      </c>
      <c r="B17" s="177"/>
      <c r="C17" s="177"/>
      <c r="D17" s="177"/>
      <c r="E17" s="177"/>
      <c r="F17" s="177"/>
      <c r="G17" s="177"/>
      <c r="H17" s="177"/>
      <c r="I17" s="177"/>
      <c r="J17" s="178"/>
    </row>
  </sheetData>
  <mergeCells count="6">
    <mergeCell ref="A17:J17"/>
    <mergeCell ref="A1:J1"/>
    <mergeCell ref="A2:A3"/>
    <mergeCell ref="B2:D2"/>
    <mergeCell ref="E2:G2"/>
    <mergeCell ref="H2:J2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AC95C-0DBA-49D4-8B42-DF338C82F1C8}">
  <dimension ref="A1:D18"/>
  <sheetViews>
    <sheetView workbookViewId="0">
      <selection activeCell="I14" sqref="I14"/>
    </sheetView>
  </sheetViews>
  <sheetFormatPr defaultRowHeight="14.5"/>
  <cols>
    <col min="1" max="1" width="22.6328125" customWidth="1"/>
    <col min="2" max="4" width="9.54296875" customWidth="1"/>
  </cols>
  <sheetData>
    <row r="1" spans="1:4">
      <c r="A1" s="188" t="s">
        <v>19</v>
      </c>
      <c r="B1" s="189"/>
      <c r="C1" s="189"/>
      <c r="D1" s="190"/>
    </row>
    <row r="2" spans="1:4">
      <c r="B2" s="191" t="s">
        <v>12</v>
      </c>
      <c r="C2" s="192"/>
      <c r="D2" s="193"/>
    </row>
    <row r="3" spans="1:4">
      <c r="B3" s="95">
        <v>1</v>
      </c>
      <c r="C3" s="96">
        <v>2</v>
      </c>
      <c r="D3" s="97">
        <v>3</v>
      </c>
    </row>
    <row r="4" spans="1:4" ht="57.5">
      <c r="A4" s="42" t="s">
        <v>42</v>
      </c>
      <c r="B4" s="43">
        <v>0.4415885396090099</v>
      </c>
      <c r="C4" s="44">
        <v>0.59912863717017006</v>
      </c>
      <c r="D4" s="45" t="s">
        <v>20</v>
      </c>
    </row>
    <row r="5" spans="1:4">
      <c r="A5" s="46" t="s">
        <v>43</v>
      </c>
      <c r="B5" s="47">
        <v>0.66868829899865556</v>
      </c>
      <c r="C5" s="48">
        <v>0.32687404192374242</v>
      </c>
      <c r="D5" s="49" t="s">
        <v>20</v>
      </c>
    </row>
    <row r="6" spans="1:4" ht="46">
      <c r="A6" s="46" t="s">
        <v>30</v>
      </c>
      <c r="B6" s="47">
        <v>0.6187240242925145</v>
      </c>
      <c r="C6" s="48">
        <v>0.50310543422769294</v>
      </c>
      <c r="D6" s="49" t="s">
        <v>20</v>
      </c>
    </row>
    <row r="7" spans="1:4" ht="34.5">
      <c r="A7" s="46" t="s">
        <v>31</v>
      </c>
      <c r="B7" s="47">
        <v>0.56551073877634317</v>
      </c>
      <c r="C7" s="48">
        <v>0.41525534553859977</v>
      </c>
      <c r="D7" s="49" t="s">
        <v>20</v>
      </c>
    </row>
    <row r="8" spans="1:4" ht="34.5" hidden="1">
      <c r="A8" s="46" t="s">
        <v>44</v>
      </c>
      <c r="B8" s="47">
        <v>0.51637739515369452</v>
      </c>
      <c r="C8" s="50" t="s">
        <v>20</v>
      </c>
      <c r="D8" s="51">
        <v>-0.47651353694406329</v>
      </c>
    </row>
    <row r="9" spans="1:4" ht="23">
      <c r="A9" s="46" t="s">
        <v>33</v>
      </c>
      <c r="B9" s="47">
        <v>0.63001715902005406</v>
      </c>
      <c r="C9" s="50" t="s">
        <v>20</v>
      </c>
      <c r="D9" s="51">
        <v>-0.37229762488836138</v>
      </c>
    </row>
    <row r="10" spans="1:4">
      <c r="A10" s="46" t="s">
        <v>34</v>
      </c>
      <c r="B10" s="47">
        <v>0.53997704789909184</v>
      </c>
      <c r="C10" s="48">
        <v>-0.46682044812676071</v>
      </c>
      <c r="D10" s="51">
        <v>-0.31634650584766882</v>
      </c>
    </row>
    <row r="11" spans="1:4" ht="23">
      <c r="A11" s="46" t="s">
        <v>35</v>
      </c>
      <c r="B11" s="47">
        <v>0.65592939539168515</v>
      </c>
      <c r="C11" s="48">
        <v>-0.48952734432826456</v>
      </c>
      <c r="D11" s="49" t="s">
        <v>20</v>
      </c>
    </row>
    <row r="12" spans="1:4" ht="23">
      <c r="A12" s="46" t="s">
        <v>36</v>
      </c>
      <c r="B12" s="47">
        <v>0.709053721578358</v>
      </c>
      <c r="C12" s="48">
        <v>-0.41821395814568579</v>
      </c>
      <c r="D12" s="49" t="s">
        <v>20</v>
      </c>
    </row>
    <row r="13" spans="1:4" ht="23">
      <c r="A13" s="46" t="s">
        <v>37</v>
      </c>
      <c r="B13" s="47">
        <v>0.54710543862978855</v>
      </c>
      <c r="C13" s="50" t="s">
        <v>20</v>
      </c>
      <c r="D13" s="51">
        <v>0.41934544940538204</v>
      </c>
    </row>
    <row r="14" spans="1:4" ht="69">
      <c r="A14" s="46" t="s">
        <v>45</v>
      </c>
      <c r="B14" s="47">
        <v>0.71369607150516712</v>
      </c>
      <c r="C14" s="50" t="s">
        <v>20</v>
      </c>
      <c r="D14" s="51">
        <v>0.33022191314134935</v>
      </c>
    </row>
    <row r="15" spans="1:4" ht="23">
      <c r="A15" s="46" t="s">
        <v>39</v>
      </c>
      <c r="B15" s="47">
        <v>0.60534998022599029</v>
      </c>
      <c r="C15" s="50" t="s">
        <v>20</v>
      </c>
      <c r="D15" s="51">
        <v>0.50001101936858394</v>
      </c>
    </row>
    <row r="16" spans="1:4">
      <c r="A16" s="52" t="s">
        <v>40</v>
      </c>
      <c r="B16" s="53" t="s">
        <v>20</v>
      </c>
      <c r="C16" s="54" t="s">
        <v>20</v>
      </c>
      <c r="D16" s="55" t="s">
        <v>20</v>
      </c>
    </row>
    <row r="17" spans="1:4">
      <c r="A17" s="194" t="s">
        <v>10</v>
      </c>
      <c r="B17" s="194"/>
      <c r="C17" s="194"/>
      <c r="D17" s="195"/>
    </row>
    <row r="18" spans="1:4">
      <c r="A18" s="194" t="s">
        <v>21</v>
      </c>
      <c r="B18" s="196"/>
      <c r="C18" s="196"/>
      <c r="D18" s="197"/>
    </row>
  </sheetData>
  <mergeCells count="4">
    <mergeCell ref="A1:D1"/>
    <mergeCell ref="B2:D2"/>
    <mergeCell ref="A17:D17"/>
    <mergeCell ref="A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64B5-2D3D-4C55-9CC5-752D53CCEE2F}">
  <dimension ref="A1:F18"/>
  <sheetViews>
    <sheetView tabSelected="1" zoomScale="104" workbookViewId="0">
      <selection activeCell="B4" sqref="B4:B7"/>
    </sheetView>
  </sheetViews>
  <sheetFormatPr defaultRowHeight="14.5"/>
  <cols>
    <col min="1" max="1" width="22.6328125" customWidth="1"/>
    <col min="2" max="4" width="9.54296875" customWidth="1"/>
  </cols>
  <sheetData>
    <row r="1" spans="1:6">
      <c r="A1" s="198" t="s">
        <v>46</v>
      </c>
      <c r="B1" s="199"/>
      <c r="C1" s="199"/>
      <c r="D1" s="200"/>
    </row>
    <row r="2" spans="1:6">
      <c r="B2" s="201" t="s">
        <v>12</v>
      </c>
      <c r="C2" s="202"/>
      <c r="D2" s="203"/>
    </row>
    <row r="3" spans="1:6">
      <c r="B3" s="98">
        <v>1</v>
      </c>
      <c r="C3" s="99">
        <v>2</v>
      </c>
      <c r="D3" s="100">
        <v>3</v>
      </c>
    </row>
    <row r="4" spans="1:6" ht="57.5">
      <c r="A4" s="56" t="s">
        <v>42</v>
      </c>
      <c r="B4" s="101">
        <v>0.61979726188661766</v>
      </c>
      <c r="C4" s="57" t="s">
        <v>20</v>
      </c>
      <c r="D4" s="58">
        <v>0.38348201603718746</v>
      </c>
    </row>
    <row r="5" spans="1:6">
      <c r="A5" s="59" t="s">
        <v>29</v>
      </c>
      <c r="B5" s="102">
        <v>0.63653878383724571</v>
      </c>
      <c r="C5" s="61" t="s">
        <v>20</v>
      </c>
      <c r="D5" s="62">
        <v>0.35205697090535298</v>
      </c>
    </row>
    <row r="6" spans="1:6" ht="46">
      <c r="A6" s="59" t="s">
        <v>30</v>
      </c>
      <c r="B6" s="102">
        <v>0.81533363713586504</v>
      </c>
      <c r="C6" s="61" t="s">
        <v>20</v>
      </c>
      <c r="D6" s="63" t="s">
        <v>20</v>
      </c>
    </row>
    <row r="7" spans="1:6" ht="34.5">
      <c r="A7" s="59" t="s">
        <v>31</v>
      </c>
      <c r="B7" s="102">
        <v>0.69658394501870002</v>
      </c>
      <c r="C7" s="61" t="s">
        <v>20</v>
      </c>
      <c r="D7" s="63" t="s">
        <v>20</v>
      </c>
    </row>
    <row r="8" spans="1:6" ht="34.5" hidden="1">
      <c r="A8" s="59" t="s">
        <v>44</v>
      </c>
      <c r="B8" s="60">
        <v>0.65836616057145414</v>
      </c>
      <c r="C8" s="64">
        <v>0.34286149236067276</v>
      </c>
      <c r="D8" s="63" t="s">
        <v>20</v>
      </c>
    </row>
    <row r="9" spans="1:6" ht="23">
      <c r="A9" s="59" t="s">
        <v>33</v>
      </c>
      <c r="B9" s="65" t="s">
        <v>20</v>
      </c>
      <c r="C9" s="103">
        <v>0.72665133386322189</v>
      </c>
      <c r="D9" s="63" t="s">
        <v>20</v>
      </c>
    </row>
    <row r="10" spans="1:6">
      <c r="A10" s="59" t="s">
        <v>34</v>
      </c>
      <c r="B10" s="65" t="s">
        <v>20</v>
      </c>
      <c r="C10" s="103">
        <v>0.76852528076243587</v>
      </c>
      <c r="D10" s="63" t="s">
        <v>20</v>
      </c>
      <c r="F10" t="s">
        <v>131</v>
      </c>
    </row>
    <row r="11" spans="1:6" ht="23">
      <c r="A11" s="59" t="s">
        <v>35</v>
      </c>
      <c r="B11" s="65" t="s">
        <v>20</v>
      </c>
      <c r="C11" s="103">
        <v>0.73397412304790655</v>
      </c>
      <c r="D11" s="62">
        <v>0.36725986527570526</v>
      </c>
      <c r="F11" t="s">
        <v>132</v>
      </c>
    </row>
    <row r="12" spans="1:6" ht="23">
      <c r="A12" s="59" t="s">
        <v>36</v>
      </c>
      <c r="B12" s="65" t="s">
        <v>20</v>
      </c>
      <c r="C12" s="103">
        <v>0.63636559369807788</v>
      </c>
      <c r="D12" s="104">
        <v>0.52231403425174161</v>
      </c>
      <c r="F12" t="s">
        <v>133</v>
      </c>
    </row>
    <row r="13" spans="1:6" ht="23">
      <c r="A13" s="59" t="s">
        <v>37</v>
      </c>
      <c r="B13" s="65" t="s">
        <v>20</v>
      </c>
      <c r="C13" s="61" t="s">
        <v>20</v>
      </c>
      <c r="D13" s="104">
        <v>0.68519383247279086</v>
      </c>
    </row>
    <row r="14" spans="1:6" ht="69">
      <c r="A14" s="59" t="s">
        <v>45</v>
      </c>
      <c r="B14" s="65" t="s">
        <v>20</v>
      </c>
      <c r="C14" s="61" t="s">
        <v>20</v>
      </c>
      <c r="D14" s="104">
        <v>0.69122917983997145</v>
      </c>
    </row>
    <row r="15" spans="1:6" ht="23">
      <c r="A15" s="59" t="s">
        <v>39</v>
      </c>
      <c r="B15" s="65" t="s">
        <v>20</v>
      </c>
      <c r="C15" s="61" t="s">
        <v>20</v>
      </c>
      <c r="D15" s="104">
        <v>0.7458633689565437</v>
      </c>
    </row>
    <row r="16" spans="1:6" hidden="1">
      <c r="A16" s="66" t="s">
        <v>40</v>
      </c>
      <c r="B16" s="67" t="s">
        <v>20</v>
      </c>
      <c r="C16" s="68" t="s">
        <v>20</v>
      </c>
      <c r="D16" s="69" t="s">
        <v>20</v>
      </c>
    </row>
    <row r="17" spans="1:4">
      <c r="A17" s="204" t="s">
        <v>22</v>
      </c>
      <c r="B17" s="204"/>
      <c r="C17" s="204"/>
      <c r="D17" s="205"/>
    </row>
    <row r="18" spans="1:4">
      <c r="A18" s="204" t="s">
        <v>23</v>
      </c>
      <c r="B18" s="206"/>
      <c r="C18" s="206"/>
      <c r="D18" s="207"/>
    </row>
  </sheetData>
  <autoFilter ref="B3:D3" xr:uid="{AC8264B5-2D3D-4C55-9CC5-752D53CCEE2F}"/>
  <mergeCells count="4">
    <mergeCell ref="A1:D1"/>
    <mergeCell ref="B2:D2"/>
    <mergeCell ref="A17:D17"/>
    <mergeCell ref="A18:D1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1D7F3-AD76-43FB-88CB-6E2F932A72B8}">
  <dimension ref="A1:J316"/>
  <sheetViews>
    <sheetView topLeftCell="A3" zoomScale="90" zoomScaleNormal="90" workbookViewId="0">
      <selection activeCell="J16" sqref="J16"/>
    </sheetView>
  </sheetViews>
  <sheetFormatPr defaultRowHeight="14.5"/>
  <cols>
    <col min="1" max="1" width="22.6328125" customWidth="1"/>
    <col min="2" max="2" width="14.453125" customWidth="1"/>
    <col min="3" max="4" width="8.1796875" customWidth="1"/>
    <col min="5" max="5" width="18" style="114" customWidth="1"/>
    <col min="6" max="6" width="9.90625" customWidth="1"/>
    <col min="7" max="7" width="9.54296875" customWidth="1"/>
    <col min="8" max="9" width="13" customWidth="1"/>
    <col min="10" max="10" width="17.6328125" style="114" customWidth="1"/>
  </cols>
  <sheetData>
    <row r="1" spans="1:10" ht="21" customHeight="1">
      <c r="A1" s="208" t="s">
        <v>47</v>
      </c>
      <c r="B1" s="209"/>
      <c r="C1" s="209"/>
      <c r="D1" s="209"/>
      <c r="E1" s="209"/>
      <c r="F1" s="209"/>
      <c r="G1" s="209"/>
      <c r="H1" s="209"/>
      <c r="I1" s="210"/>
    </row>
    <row r="2" spans="1:10" ht="20" customHeight="1">
      <c r="A2" s="211" t="s">
        <v>48</v>
      </c>
      <c r="B2" s="212"/>
      <c r="C2" s="211" t="s">
        <v>49</v>
      </c>
      <c r="D2" s="215" t="s">
        <v>50</v>
      </c>
      <c r="E2" s="217" t="s">
        <v>51</v>
      </c>
      <c r="F2" s="219" t="s">
        <v>52</v>
      </c>
      <c r="G2" s="219" t="s">
        <v>5</v>
      </c>
      <c r="H2" s="219" t="s">
        <v>53</v>
      </c>
      <c r="I2" s="221"/>
    </row>
    <row r="3" spans="1:10" ht="20" customHeight="1">
      <c r="A3" s="213"/>
      <c r="B3" s="214"/>
      <c r="C3" s="214"/>
      <c r="D3" s="216"/>
      <c r="E3" s="218"/>
      <c r="F3" s="220"/>
      <c r="G3" s="220"/>
      <c r="H3" s="115" t="s">
        <v>54</v>
      </c>
      <c r="I3" s="116" t="s">
        <v>55</v>
      </c>
      <c r="J3" s="117" t="s">
        <v>130</v>
      </c>
    </row>
    <row r="4" spans="1:10" ht="18" hidden="1" customHeight="1">
      <c r="A4" s="226" t="s">
        <v>42</v>
      </c>
      <c r="B4" s="227" t="s">
        <v>56</v>
      </c>
      <c r="C4" s="227" t="s">
        <v>57</v>
      </c>
      <c r="D4" s="118" t="s">
        <v>58</v>
      </c>
      <c r="E4" s="119" t="s">
        <v>59</v>
      </c>
      <c r="F4" s="120">
        <v>0.16263559530672109</v>
      </c>
      <c r="G4" s="120">
        <v>7.0069943547599323E-3</v>
      </c>
      <c r="H4" s="121">
        <v>0.10782235010377073</v>
      </c>
      <c r="I4" s="122">
        <v>0.9470680532854352</v>
      </c>
    </row>
    <row r="5" spans="1:10" ht="18" hidden="1" customHeight="1">
      <c r="A5" s="225"/>
      <c r="B5" s="223"/>
      <c r="C5" s="223"/>
      <c r="D5" s="123" t="s">
        <v>60</v>
      </c>
      <c r="E5" s="124" t="s">
        <v>61</v>
      </c>
      <c r="F5" s="125">
        <v>0.202849124788683</v>
      </c>
      <c r="G5" s="125">
        <v>1.1423389972025078E-3</v>
      </c>
      <c r="H5" s="126">
        <v>0.23825779061349017</v>
      </c>
      <c r="I5" s="127">
        <v>1.2850166877171683</v>
      </c>
    </row>
    <row r="6" spans="1:10" ht="17" hidden="1" customHeight="1">
      <c r="A6" s="225"/>
      <c r="B6" s="223"/>
      <c r="C6" s="222"/>
      <c r="D6" s="128" t="s">
        <v>62</v>
      </c>
      <c r="E6" s="129">
        <v>-6.3247553461398986E-2</v>
      </c>
      <c r="F6" s="130">
        <v>0.2692943166024927</v>
      </c>
      <c r="G6" s="130">
        <v>0.99543378084243883</v>
      </c>
      <c r="H6" s="131">
        <v>-0.75806500001623978</v>
      </c>
      <c r="I6" s="132">
        <v>0.6315698930934418</v>
      </c>
    </row>
    <row r="7" spans="1:10" ht="18" hidden="1" customHeight="1">
      <c r="A7" s="225"/>
      <c r="B7" s="223"/>
      <c r="C7" s="222" t="s">
        <v>58</v>
      </c>
      <c r="D7" s="123" t="s">
        <v>57</v>
      </c>
      <c r="E7" s="124" t="s">
        <v>63</v>
      </c>
      <c r="F7" s="125">
        <v>0.16263559530672109</v>
      </c>
      <c r="G7" s="125">
        <v>7.0069943547599323E-3</v>
      </c>
      <c r="H7" s="126">
        <v>-0.9470680532854352</v>
      </c>
      <c r="I7" s="127">
        <v>-0.10782235010377073</v>
      </c>
    </row>
    <row r="8" spans="1:10" ht="17" hidden="1" customHeight="1">
      <c r="A8" s="225"/>
      <c r="B8" s="223"/>
      <c r="C8" s="223"/>
      <c r="D8" s="123" t="s">
        <v>60</v>
      </c>
      <c r="E8" s="133">
        <v>0.23419203747072626</v>
      </c>
      <c r="F8" s="125">
        <v>0.21467455285046103</v>
      </c>
      <c r="G8" s="125">
        <v>0.69531066378912465</v>
      </c>
      <c r="H8" s="126">
        <v>-0.31969868897945408</v>
      </c>
      <c r="I8" s="127">
        <v>0.78808276392090659</v>
      </c>
    </row>
    <row r="9" spans="1:10" ht="17" hidden="1" customHeight="1">
      <c r="A9" s="225"/>
      <c r="B9" s="223"/>
      <c r="C9" s="222"/>
      <c r="D9" s="128" t="s">
        <v>62</v>
      </c>
      <c r="E9" s="129">
        <v>-0.59069275515600195</v>
      </c>
      <c r="F9" s="130">
        <v>0.27831066305194679</v>
      </c>
      <c r="G9" s="130">
        <v>0.14777510023912444</v>
      </c>
      <c r="H9" s="131">
        <v>-1.3087736515166211</v>
      </c>
      <c r="I9" s="132">
        <v>0.12738814120461728</v>
      </c>
    </row>
    <row r="10" spans="1:10" ht="18" hidden="1" customHeight="1">
      <c r="A10" s="225"/>
      <c r="B10" s="223"/>
      <c r="C10" s="222" t="s">
        <v>60</v>
      </c>
      <c r="D10" s="123" t="s">
        <v>57</v>
      </c>
      <c r="E10" s="124" t="s">
        <v>64</v>
      </c>
      <c r="F10" s="125">
        <v>0.202849124788683</v>
      </c>
      <c r="G10" s="125">
        <v>1.1423389972025078E-3</v>
      </c>
      <c r="H10" s="126">
        <v>-1.2850166877171683</v>
      </c>
      <c r="I10" s="127">
        <v>-0.23825779061349017</v>
      </c>
    </row>
    <row r="11" spans="1:10" ht="17" hidden="1" customHeight="1">
      <c r="A11" s="225"/>
      <c r="B11" s="223"/>
      <c r="C11" s="223"/>
      <c r="D11" s="123" t="s">
        <v>58</v>
      </c>
      <c r="E11" s="133">
        <v>-0.23419203747072626</v>
      </c>
      <c r="F11" s="125">
        <v>0.21467455285046103</v>
      </c>
      <c r="G11" s="125">
        <v>0.69531066378912465</v>
      </c>
      <c r="H11" s="126">
        <v>-0.78808276392090659</v>
      </c>
      <c r="I11" s="127">
        <v>0.31969868897945408</v>
      </c>
    </row>
    <row r="12" spans="1:10" ht="18" hidden="1" customHeight="1">
      <c r="A12" s="225"/>
      <c r="B12" s="223"/>
      <c r="C12" s="222"/>
      <c r="D12" s="128" t="s">
        <v>62</v>
      </c>
      <c r="E12" s="134" t="s">
        <v>65</v>
      </c>
      <c r="F12" s="130">
        <v>0.3035691943119021</v>
      </c>
      <c r="G12" s="130">
        <v>3.4565674978041749E-2</v>
      </c>
      <c r="H12" s="131">
        <v>-1.6081362741492822</v>
      </c>
      <c r="I12" s="132">
        <v>-4.1633311104174231E-2</v>
      </c>
    </row>
    <row r="13" spans="1:10" ht="17" hidden="1" customHeight="1">
      <c r="A13" s="225"/>
      <c r="B13" s="223"/>
      <c r="C13" s="222" t="s">
        <v>62</v>
      </c>
      <c r="D13" s="123" t="s">
        <v>57</v>
      </c>
      <c r="E13" s="133">
        <v>6.3247553461398986E-2</v>
      </c>
      <c r="F13" s="125">
        <v>0.2692943166024927</v>
      </c>
      <c r="G13" s="125">
        <v>0.99543378084243883</v>
      </c>
      <c r="H13" s="126">
        <v>-0.6315698930934418</v>
      </c>
      <c r="I13" s="127">
        <v>0.75806500001623978</v>
      </c>
    </row>
    <row r="14" spans="1:10" ht="17" hidden="1" customHeight="1">
      <c r="A14" s="225"/>
      <c r="B14" s="223"/>
      <c r="C14" s="223"/>
      <c r="D14" s="123" t="s">
        <v>58</v>
      </c>
      <c r="E14" s="133">
        <v>0.59069275515600195</v>
      </c>
      <c r="F14" s="125">
        <v>0.27831066305194679</v>
      </c>
      <c r="G14" s="125">
        <v>0.14777510023912444</v>
      </c>
      <c r="H14" s="126">
        <v>-0.12738814120461728</v>
      </c>
      <c r="I14" s="127">
        <v>1.3087736515166211</v>
      </c>
    </row>
    <row r="15" spans="1:10" ht="18" hidden="1" customHeight="1">
      <c r="A15" s="225"/>
      <c r="B15" s="222"/>
      <c r="C15" s="222"/>
      <c r="D15" s="128" t="s">
        <v>60</v>
      </c>
      <c r="E15" s="134" t="s">
        <v>66</v>
      </c>
      <c r="F15" s="130">
        <v>0.3035691943119021</v>
      </c>
      <c r="G15" s="130">
        <v>3.4565674978041749E-2</v>
      </c>
      <c r="H15" s="131">
        <v>4.1633311104174231E-2</v>
      </c>
      <c r="I15" s="132">
        <v>1.6081362741492822</v>
      </c>
    </row>
    <row r="16" spans="1:10" ht="18" customHeight="1">
      <c r="A16" s="225"/>
      <c r="B16" s="222" t="s">
        <v>67</v>
      </c>
      <c r="C16" s="222" t="s">
        <v>57</v>
      </c>
      <c r="D16" s="123" t="s">
        <v>58</v>
      </c>
      <c r="E16" s="124" t="s">
        <v>59</v>
      </c>
      <c r="F16" s="125">
        <v>0.16437256417499455</v>
      </c>
      <c r="G16" s="125">
        <v>8.0651471979082956E-3</v>
      </c>
      <c r="H16" s="126">
        <v>0.10261355798890209</v>
      </c>
      <c r="I16" s="127">
        <v>0.95227684540030388</v>
      </c>
      <c r="J16" s="135" t="str">
        <f>IF(G16&lt;0.05,"significativa","non sign")</f>
        <v>significativa</v>
      </c>
    </row>
    <row r="17" spans="1:10" ht="18" customHeight="1">
      <c r="A17" s="225"/>
      <c r="B17" s="223"/>
      <c r="C17" s="223"/>
      <c r="D17" s="123" t="s">
        <v>60</v>
      </c>
      <c r="E17" s="124" t="s">
        <v>61</v>
      </c>
      <c r="F17" s="125">
        <v>0.18998179232480164</v>
      </c>
      <c r="G17" s="125">
        <v>5.7977948469323248E-4</v>
      </c>
      <c r="H17" s="126">
        <v>0.2673431020742047</v>
      </c>
      <c r="I17" s="127">
        <v>1.2559313762564537</v>
      </c>
      <c r="J17" s="135" t="str">
        <f t="shared" ref="J17:J80" si="0">IF(G17&lt;0.05,"significativa","non sign")</f>
        <v>significativa</v>
      </c>
    </row>
    <row r="18" spans="1:10" ht="17" customHeight="1">
      <c r="A18" s="225"/>
      <c r="B18" s="223"/>
      <c r="C18" s="222"/>
      <c r="D18" s="128" t="s">
        <v>62</v>
      </c>
      <c r="E18" s="129">
        <v>-6.3247553461398986E-2</v>
      </c>
      <c r="F18" s="130">
        <v>0.24691118284186767</v>
      </c>
      <c r="G18" s="130">
        <v>0.99402553074162558</v>
      </c>
      <c r="H18" s="131">
        <v>-0.72079281104327841</v>
      </c>
      <c r="I18" s="132">
        <v>0.59429770412048044</v>
      </c>
      <c r="J18" s="114" t="str">
        <f t="shared" si="0"/>
        <v>non sign</v>
      </c>
    </row>
    <row r="19" spans="1:10" ht="18" customHeight="1">
      <c r="A19" s="225"/>
      <c r="B19" s="223"/>
      <c r="C19" s="222" t="s">
        <v>58</v>
      </c>
      <c r="D19" s="123" t="s">
        <v>57</v>
      </c>
      <c r="E19" s="124" t="s">
        <v>63</v>
      </c>
      <c r="F19" s="125">
        <v>0.16437256417499455</v>
      </c>
      <c r="G19" s="125">
        <v>8.0651471979082956E-3</v>
      </c>
      <c r="H19" s="126">
        <v>-0.95227684540030388</v>
      </c>
      <c r="I19" s="127">
        <v>-0.10261355798890209</v>
      </c>
      <c r="J19" s="114" t="str">
        <f t="shared" si="0"/>
        <v>significativa</v>
      </c>
    </row>
    <row r="20" spans="1:10" ht="17" customHeight="1">
      <c r="A20" s="225"/>
      <c r="B20" s="223"/>
      <c r="C20" s="223"/>
      <c r="D20" s="123" t="s">
        <v>60</v>
      </c>
      <c r="E20" s="133">
        <v>0.23419203747072626</v>
      </c>
      <c r="F20" s="125">
        <v>0.19464320745995306</v>
      </c>
      <c r="G20" s="125">
        <v>0.62589628976243006</v>
      </c>
      <c r="H20" s="126">
        <v>-0.27212241283283056</v>
      </c>
      <c r="I20" s="127">
        <v>0.74050648777428307</v>
      </c>
      <c r="J20" s="114" t="str">
        <f t="shared" si="0"/>
        <v>non sign</v>
      </c>
    </row>
    <row r="21" spans="1:10" ht="17" customHeight="1">
      <c r="A21" s="225"/>
      <c r="B21" s="223"/>
      <c r="C21" s="222"/>
      <c r="D21" s="128" t="s">
        <v>62</v>
      </c>
      <c r="E21" s="129">
        <v>-0.59069275515600195</v>
      </c>
      <c r="F21" s="130">
        <v>0.25051552648034509</v>
      </c>
      <c r="G21" s="130">
        <v>9.8920008654564628E-2</v>
      </c>
      <c r="H21" s="131">
        <v>-1.2567122327404765</v>
      </c>
      <c r="I21" s="132">
        <v>7.5326722428472714E-2</v>
      </c>
      <c r="J21" s="114" t="str">
        <f t="shared" si="0"/>
        <v>non sign</v>
      </c>
    </row>
    <row r="22" spans="1:10" ht="18" customHeight="1">
      <c r="A22" s="225"/>
      <c r="B22" s="223"/>
      <c r="C22" s="222" t="s">
        <v>60</v>
      </c>
      <c r="D22" s="123" t="s">
        <v>57</v>
      </c>
      <c r="E22" s="124" t="s">
        <v>64</v>
      </c>
      <c r="F22" s="125">
        <v>0.18998179232480164</v>
      </c>
      <c r="G22" s="125">
        <v>5.7977948469323248E-4</v>
      </c>
      <c r="H22" s="126">
        <v>-1.2559313762564537</v>
      </c>
      <c r="I22" s="127">
        <v>-0.2673431020742047</v>
      </c>
      <c r="J22" s="114" t="str">
        <f t="shared" si="0"/>
        <v>significativa</v>
      </c>
    </row>
    <row r="23" spans="1:10" ht="17" customHeight="1">
      <c r="A23" s="225"/>
      <c r="B23" s="223"/>
      <c r="C23" s="223"/>
      <c r="D23" s="123" t="s">
        <v>58</v>
      </c>
      <c r="E23" s="133">
        <v>-0.23419203747072626</v>
      </c>
      <c r="F23" s="125">
        <v>0.19464320745995306</v>
      </c>
      <c r="G23" s="125">
        <v>0.62589628976243006</v>
      </c>
      <c r="H23" s="126">
        <v>-0.74050648777428307</v>
      </c>
      <c r="I23" s="127">
        <v>0.27212241283283056</v>
      </c>
      <c r="J23" s="114" t="str">
        <f t="shared" si="0"/>
        <v>non sign</v>
      </c>
    </row>
    <row r="24" spans="1:10" ht="18" customHeight="1">
      <c r="A24" s="225"/>
      <c r="B24" s="223"/>
      <c r="C24" s="222"/>
      <c r="D24" s="128" t="s">
        <v>62</v>
      </c>
      <c r="E24" s="134" t="s">
        <v>65</v>
      </c>
      <c r="F24" s="130">
        <v>0.26801636250275063</v>
      </c>
      <c r="G24" s="130">
        <v>1.6214362055770093E-2</v>
      </c>
      <c r="H24" s="131">
        <v>-1.5333166345290035</v>
      </c>
      <c r="I24" s="132">
        <v>-0.11645295072445294</v>
      </c>
      <c r="J24" s="135" t="str">
        <f t="shared" si="0"/>
        <v>significativa</v>
      </c>
    </row>
    <row r="25" spans="1:10" ht="17" customHeight="1">
      <c r="A25" s="225"/>
      <c r="B25" s="223"/>
      <c r="C25" s="222" t="s">
        <v>62</v>
      </c>
      <c r="D25" s="123" t="s">
        <v>57</v>
      </c>
      <c r="E25" s="133">
        <v>6.3247553461398986E-2</v>
      </c>
      <c r="F25" s="125">
        <v>0.24691118284186767</v>
      </c>
      <c r="G25" s="125">
        <v>0.99402553074162558</v>
      </c>
      <c r="H25" s="126">
        <v>-0.59429770412048044</v>
      </c>
      <c r="I25" s="127">
        <v>0.72079281104327841</v>
      </c>
      <c r="J25" s="114" t="str">
        <f t="shared" si="0"/>
        <v>non sign</v>
      </c>
    </row>
    <row r="26" spans="1:10" ht="17" customHeight="1">
      <c r="A26" s="225"/>
      <c r="B26" s="223"/>
      <c r="C26" s="223"/>
      <c r="D26" s="123" t="s">
        <v>58</v>
      </c>
      <c r="E26" s="133">
        <v>0.59069275515600195</v>
      </c>
      <c r="F26" s="125">
        <v>0.25051552648034509</v>
      </c>
      <c r="G26" s="125">
        <v>9.8920008654564628E-2</v>
      </c>
      <c r="H26" s="126">
        <v>-7.5326722428472714E-2</v>
      </c>
      <c r="I26" s="127">
        <v>1.2567122327404765</v>
      </c>
      <c r="J26" s="114" t="str">
        <f t="shared" si="0"/>
        <v>non sign</v>
      </c>
    </row>
    <row r="27" spans="1:10" ht="18" customHeight="1">
      <c r="A27" s="224"/>
      <c r="B27" s="222"/>
      <c r="C27" s="222"/>
      <c r="D27" s="128" t="s">
        <v>60</v>
      </c>
      <c r="E27" s="134" t="s">
        <v>66</v>
      </c>
      <c r="F27" s="130">
        <v>0.26801636250275063</v>
      </c>
      <c r="G27" s="130">
        <v>1.6214362055770093E-2</v>
      </c>
      <c r="H27" s="131">
        <v>0.11645295072445294</v>
      </c>
      <c r="I27" s="132">
        <v>1.5333166345290035</v>
      </c>
      <c r="J27" s="114" t="str">
        <f t="shared" si="0"/>
        <v>significativa</v>
      </c>
    </row>
    <row r="28" spans="1:10" ht="17" hidden="1" customHeight="1">
      <c r="A28" s="224" t="s">
        <v>29</v>
      </c>
      <c r="B28" s="222" t="s">
        <v>56</v>
      </c>
      <c r="C28" s="222" t="s">
        <v>57</v>
      </c>
      <c r="D28" s="123" t="s">
        <v>58</v>
      </c>
      <c r="E28" s="133">
        <v>0.18723521827224143</v>
      </c>
      <c r="F28" s="125">
        <v>0.16667817212146316</v>
      </c>
      <c r="G28" s="125">
        <v>0.6753437052937874</v>
      </c>
      <c r="H28" s="126">
        <v>-0.24281805359391756</v>
      </c>
      <c r="I28" s="127">
        <v>0.61728849013840037</v>
      </c>
      <c r="J28" s="114" t="str">
        <f t="shared" si="0"/>
        <v>non sign</v>
      </c>
    </row>
    <row r="29" spans="1:10" ht="17" hidden="1" customHeight="1">
      <c r="A29" s="225"/>
      <c r="B29" s="223"/>
      <c r="C29" s="223"/>
      <c r="D29" s="123" t="s">
        <v>60</v>
      </c>
      <c r="E29" s="133">
        <v>0.10995184590690199</v>
      </c>
      <c r="F29" s="125">
        <v>0.20789127541514899</v>
      </c>
      <c r="G29" s="125">
        <v>0.95204137058012128</v>
      </c>
      <c r="H29" s="126">
        <v>-0.42643706481118582</v>
      </c>
      <c r="I29" s="127">
        <v>0.6463407566249898</v>
      </c>
      <c r="J29" s="114" t="str">
        <f t="shared" si="0"/>
        <v>non sign</v>
      </c>
    </row>
    <row r="30" spans="1:10" ht="18" hidden="1" customHeight="1">
      <c r="A30" s="225"/>
      <c r="B30" s="223"/>
      <c r="C30" s="222"/>
      <c r="D30" s="128" t="s">
        <v>62</v>
      </c>
      <c r="E30" s="134" t="s">
        <v>68</v>
      </c>
      <c r="F30" s="130">
        <v>0.27598807241029072</v>
      </c>
      <c r="G30" s="130">
        <v>8.7566301254585754E-3</v>
      </c>
      <c r="H30" s="131">
        <v>-1.588311553119587</v>
      </c>
      <c r="I30" s="132">
        <v>-0.16413498548135541</v>
      </c>
      <c r="J30" s="114" t="str">
        <f t="shared" si="0"/>
        <v>significativa</v>
      </c>
    </row>
    <row r="31" spans="1:10" ht="17" hidden="1" customHeight="1">
      <c r="A31" s="225"/>
      <c r="B31" s="223"/>
      <c r="C31" s="222" t="s">
        <v>58</v>
      </c>
      <c r="D31" s="123" t="s">
        <v>57</v>
      </c>
      <c r="E31" s="133">
        <v>-0.18723521827224143</v>
      </c>
      <c r="F31" s="125">
        <v>0.16667817212146316</v>
      </c>
      <c r="G31" s="125">
        <v>0.6753437052937874</v>
      </c>
      <c r="H31" s="126">
        <v>-0.61728849013840037</v>
      </c>
      <c r="I31" s="127">
        <v>0.24281805359391756</v>
      </c>
      <c r="J31" s="114" t="str">
        <f t="shared" si="0"/>
        <v>non sign</v>
      </c>
    </row>
    <row r="32" spans="1:10" ht="17" hidden="1" customHeight="1">
      <c r="A32" s="225"/>
      <c r="B32" s="223"/>
      <c r="C32" s="223"/>
      <c r="D32" s="123" t="s">
        <v>60</v>
      </c>
      <c r="E32" s="133">
        <v>-7.7283372365339442E-2</v>
      </c>
      <c r="F32" s="125">
        <v>0.22001064405750401</v>
      </c>
      <c r="G32" s="125">
        <v>0.98510912536117379</v>
      </c>
      <c r="H32" s="126">
        <v>-0.64494196927724279</v>
      </c>
      <c r="I32" s="127">
        <v>0.4903752245465639</v>
      </c>
      <c r="J32" s="114" t="str">
        <f t="shared" si="0"/>
        <v>non sign</v>
      </c>
    </row>
    <row r="33" spans="1:10" ht="18" hidden="1" customHeight="1">
      <c r="A33" s="225"/>
      <c r="B33" s="223"/>
      <c r="C33" s="222"/>
      <c r="D33" s="128" t="s">
        <v>62</v>
      </c>
      <c r="E33" s="134" t="s">
        <v>69</v>
      </c>
      <c r="F33" s="130">
        <v>0.28522853506900087</v>
      </c>
      <c r="G33" s="130">
        <v>1.2613317252954115E-3</v>
      </c>
      <c r="H33" s="131">
        <v>-1.7993884727337384</v>
      </c>
      <c r="I33" s="132">
        <v>-0.32752850241168696</v>
      </c>
      <c r="J33" s="114" t="str">
        <f t="shared" si="0"/>
        <v>significativa</v>
      </c>
    </row>
    <row r="34" spans="1:10" ht="17" hidden="1" customHeight="1">
      <c r="A34" s="225"/>
      <c r="B34" s="223"/>
      <c r="C34" s="222" t="s">
        <v>60</v>
      </c>
      <c r="D34" s="123" t="s">
        <v>57</v>
      </c>
      <c r="E34" s="133">
        <v>-0.10995184590690199</v>
      </c>
      <c r="F34" s="125">
        <v>0.20789127541514899</v>
      </c>
      <c r="G34" s="125">
        <v>0.95204137058012128</v>
      </c>
      <c r="H34" s="126">
        <v>-0.6463407566249898</v>
      </c>
      <c r="I34" s="127">
        <v>0.42643706481118582</v>
      </c>
      <c r="J34" s="114" t="str">
        <f t="shared" si="0"/>
        <v>non sign</v>
      </c>
    </row>
    <row r="35" spans="1:10" ht="17" hidden="1" customHeight="1">
      <c r="A35" s="225"/>
      <c r="B35" s="223"/>
      <c r="C35" s="223"/>
      <c r="D35" s="123" t="s">
        <v>58</v>
      </c>
      <c r="E35" s="133">
        <v>7.7283372365339442E-2</v>
      </c>
      <c r="F35" s="125">
        <v>0.22001064405750401</v>
      </c>
      <c r="G35" s="125">
        <v>0.98510912536117379</v>
      </c>
      <c r="H35" s="126">
        <v>-0.4903752245465639</v>
      </c>
      <c r="I35" s="127">
        <v>0.64494196927724279</v>
      </c>
      <c r="J35" s="114" t="str">
        <f t="shared" si="0"/>
        <v>non sign</v>
      </c>
    </row>
    <row r="36" spans="1:10" ht="18" hidden="1" customHeight="1">
      <c r="A36" s="225"/>
      <c r="B36" s="223"/>
      <c r="C36" s="222"/>
      <c r="D36" s="128" t="s">
        <v>62</v>
      </c>
      <c r="E36" s="134" t="s">
        <v>70</v>
      </c>
      <c r="F36" s="130">
        <v>0.31111490891565047</v>
      </c>
      <c r="G36" s="130">
        <v>8.9006006915934854E-3</v>
      </c>
      <c r="H36" s="131">
        <v>-1.7888956082543963</v>
      </c>
      <c r="I36" s="132">
        <v>-0.18345462216035002</v>
      </c>
      <c r="J36" s="114" t="str">
        <f t="shared" si="0"/>
        <v>significativa</v>
      </c>
    </row>
    <row r="37" spans="1:10" ht="18" hidden="1" customHeight="1">
      <c r="A37" s="225"/>
      <c r="B37" s="223"/>
      <c r="C37" s="222" t="s">
        <v>62</v>
      </c>
      <c r="D37" s="123" t="s">
        <v>57</v>
      </c>
      <c r="E37" s="124" t="s">
        <v>71</v>
      </c>
      <c r="F37" s="125">
        <v>0.27598807241029072</v>
      </c>
      <c r="G37" s="125">
        <v>8.7566301254585754E-3</v>
      </c>
      <c r="H37" s="126">
        <v>0.16413498548135541</v>
      </c>
      <c r="I37" s="127">
        <v>1.588311553119587</v>
      </c>
      <c r="J37" s="114" t="str">
        <f t="shared" si="0"/>
        <v>significativa</v>
      </c>
    </row>
    <row r="38" spans="1:10" ht="18" hidden="1" customHeight="1">
      <c r="A38" s="225"/>
      <c r="B38" s="223"/>
      <c r="C38" s="223"/>
      <c r="D38" s="123" t="s">
        <v>58</v>
      </c>
      <c r="E38" s="124" t="s">
        <v>72</v>
      </c>
      <c r="F38" s="125">
        <v>0.28522853506900087</v>
      </c>
      <c r="G38" s="125">
        <v>1.2613317252954115E-3</v>
      </c>
      <c r="H38" s="126">
        <v>0.32752850241168696</v>
      </c>
      <c r="I38" s="127">
        <v>1.7993884727337384</v>
      </c>
      <c r="J38" s="114" t="str">
        <f t="shared" si="0"/>
        <v>significativa</v>
      </c>
    </row>
    <row r="39" spans="1:10" ht="18" hidden="1" customHeight="1">
      <c r="A39" s="225"/>
      <c r="B39" s="222"/>
      <c r="C39" s="222"/>
      <c r="D39" s="128" t="s">
        <v>60</v>
      </c>
      <c r="E39" s="134" t="s">
        <v>73</v>
      </c>
      <c r="F39" s="130">
        <v>0.31111490891565047</v>
      </c>
      <c r="G39" s="130">
        <v>8.9006006915934854E-3</v>
      </c>
      <c r="H39" s="131">
        <v>0.18345462216035002</v>
      </c>
      <c r="I39" s="132">
        <v>1.7888956082543963</v>
      </c>
      <c r="J39" s="114" t="str">
        <f t="shared" si="0"/>
        <v>significativa</v>
      </c>
    </row>
    <row r="40" spans="1:10" ht="17" customHeight="1">
      <c r="A40" s="225"/>
      <c r="B40" s="222" t="s">
        <v>67</v>
      </c>
      <c r="C40" s="222" t="s">
        <v>57</v>
      </c>
      <c r="D40" s="123" t="s">
        <v>58</v>
      </c>
      <c r="E40" s="133">
        <v>0.18723521827224143</v>
      </c>
      <c r="F40" s="125">
        <v>0.16548948521236942</v>
      </c>
      <c r="G40" s="125">
        <v>0.67044438772217463</v>
      </c>
      <c r="H40" s="126">
        <v>-0.24055183239872402</v>
      </c>
      <c r="I40" s="127">
        <v>0.61502226894320688</v>
      </c>
      <c r="J40" s="114" t="str">
        <f t="shared" si="0"/>
        <v>non sign</v>
      </c>
    </row>
    <row r="41" spans="1:10" ht="17" customHeight="1">
      <c r="A41" s="225"/>
      <c r="B41" s="223"/>
      <c r="C41" s="223"/>
      <c r="D41" s="123" t="s">
        <v>60</v>
      </c>
      <c r="E41" s="133">
        <v>0.10995184590690199</v>
      </c>
      <c r="F41" s="125">
        <v>0.19793260688506839</v>
      </c>
      <c r="G41" s="125">
        <v>0.94488820496541037</v>
      </c>
      <c r="H41" s="126">
        <v>-0.40565758863103318</v>
      </c>
      <c r="I41" s="127">
        <v>0.62556128044483716</v>
      </c>
      <c r="J41" s="114" t="str">
        <f t="shared" si="0"/>
        <v>non sign</v>
      </c>
    </row>
    <row r="42" spans="1:10" ht="18" customHeight="1">
      <c r="A42" s="225"/>
      <c r="B42" s="223"/>
      <c r="C42" s="222"/>
      <c r="D42" s="128" t="s">
        <v>62</v>
      </c>
      <c r="E42" s="134" t="s">
        <v>68</v>
      </c>
      <c r="F42" s="130">
        <v>0.2982903031887173</v>
      </c>
      <c r="G42" s="130">
        <v>2.6919216696643988E-2</v>
      </c>
      <c r="H42" s="131">
        <v>-1.6757392765484003</v>
      </c>
      <c r="I42" s="132">
        <v>-7.6707262052542302E-2</v>
      </c>
      <c r="J42" s="114" t="str">
        <f t="shared" si="0"/>
        <v>significativa</v>
      </c>
    </row>
    <row r="43" spans="1:10" ht="17" customHeight="1">
      <c r="A43" s="225"/>
      <c r="B43" s="223"/>
      <c r="C43" s="222" t="s">
        <v>58</v>
      </c>
      <c r="D43" s="123" t="s">
        <v>57</v>
      </c>
      <c r="E43" s="133">
        <v>-0.18723521827224143</v>
      </c>
      <c r="F43" s="125">
        <v>0.16548948521236942</v>
      </c>
      <c r="G43" s="125">
        <v>0.67044438772217463</v>
      </c>
      <c r="H43" s="126">
        <v>-0.61502226894320688</v>
      </c>
      <c r="I43" s="127">
        <v>0.24055183239872402</v>
      </c>
      <c r="J43" s="114" t="str">
        <f t="shared" si="0"/>
        <v>non sign</v>
      </c>
    </row>
    <row r="44" spans="1:10" ht="17" customHeight="1">
      <c r="A44" s="225"/>
      <c r="B44" s="223"/>
      <c r="C44" s="223"/>
      <c r="D44" s="123" t="s">
        <v>60</v>
      </c>
      <c r="E44" s="133">
        <v>-7.7283372365339442E-2</v>
      </c>
      <c r="F44" s="125">
        <v>0.20576353272792947</v>
      </c>
      <c r="G44" s="125">
        <v>0.9818620834020988</v>
      </c>
      <c r="H44" s="126">
        <v>-0.61277460861917299</v>
      </c>
      <c r="I44" s="127">
        <v>0.4582078638884941</v>
      </c>
      <c r="J44" s="114" t="str">
        <f t="shared" si="0"/>
        <v>non sign</v>
      </c>
    </row>
    <row r="45" spans="1:10" ht="18" customHeight="1">
      <c r="A45" s="225"/>
      <c r="B45" s="223"/>
      <c r="C45" s="222"/>
      <c r="D45" s="128" t="s">
        <v>62</v>
      </c>
      <c r="E45" s="134" t="s">
        <v>69</v>
      </c>
      <c r="F45" s="130">
        <v>0.30354310980283439</v>
      </c>
      <c r="G45" s="130">
        <v>5.7955293324563062E-3</v>
      </c>
      <c r="H45" s="131">
        <v>-1.8748887672724055</v>
      </c>
      <c r="I45" s="132">
        <v>-0.25202820787301994</v>
      </c>
      <c r="J45" s="114" t="str">
        <f t="shared" si="0"/>
        <v>significativa</v>
      </c>
    </row>
    <row r="46" spans="1:10" ht="17" customHeight="1">
      <c r="A46" s="225"/>
      <c r="B46" s="223"/>
      <c r="C46" s="222" t="s">
        <v>60</v>
      </c>
      <c r="D46" s="123" t="s">
        <v>57</v>
      </c>
      <c r="E46" s="133">
        <v>-0.10995184590690199</v>
      </c>
      <c r="F46" s="125">
        <v>0.19793260688506839</v>
      </c>
      <c r="G46" s="125">
        <v>0.94488820496541037</v>
      </c>
      <c r="H46" s="126">
        <v>-0.62556128044483716</v>
      </c>
      <c r="I46" s="127">
        <v>0.40565758863103318</v>
      </c>
      <c r="J46" s="114" t="str">
        <f t="shared" si="0"/>
        <v>non sign</v>
      </c>
    </row>
    <row r="47" spans="1:10" ht="17" customHeight="1">
      <c r="A47" s="225"/>
      <c r="B47" s="223"/>
      <c r="C47" s="223"/>
      <c r="D47" s="123" t="s">
        <v>58</v>
      </c>
      <c r="E47" s="133">
        <v>7.7283372365339442E-2</v>
      </c>
      <c r="F47" s="125">
        <v>0.20576353272792947</v>
      </c>
      <c r="G47" s="125">
        <v>0.9818620834020988</v>
      </c>
      <c r="H47" s="126">
        <v>-0.4582078638884941</v>
      </c>
      <c r="I47" s="127">
        <v>0.61277460861917299</v>
      </c>
      <c r="J47" s="114" t="str">
        <f t="shared" si="0"/>
        <v>non sign</v>
      </c>
    </row>
    <row r="48" spans="1:10" ht="18" customHeight="1">
      <c r="A48" s="225"/>
      <c r="B48" s="223"/>
      <c r="C48" s="222"/>
      <c r="D48" s="128" t="s">
        <v>62</v>
      </c>
      <c r="E48" s="134" t="s">
        <v>70</v>
      </c>
      <c r="F48" s="130">
        <v>0.32238015860353375</v>
      </c>
      <c r="G48" s="130">
        <v>1.7893452269444499E-2</v>
      </c>
      <c r="H48" s="131">
        <v>-1.8419440169227501</v>
      </c>
      <c r="I48" s="132">
        <v>-0.13040621349199621</v>
      </c>
      <c r="J48" s="114" t="str">
        <f t="shared" si="0"/>
        <v>significativa</v>
      </c>
    </row>
    <row r="49" spans="1:10" ht="18" customHeight="1">
      <c r="A49" s="225"/>
      <c r="B49" s="223"/>
      <c r="C49" s="222" t="s">
        <v>62</v>
      </c>
      <c r="D49" s="123" t="s">
        <v>57</v>
      </c>
      <c r="E49" s="124" t="s">
        <v>71</v>
      </c>
      <c r="F49" s="125">
        <v>0.2982903031887173</v>
      </c>
      <c r="G49" s="125">
        <v>2.6919216696643988E-2</v>
      </c>
      <c r="H49" s="126">
        <v>7.6707262052542302E-2</v>
      </c>
      <c r="I49" s="127">
        <v>1.6757392765484003</v>
      </c>
      <c r="J49" s="135" t="str">
        <f t="shared" si="0"/>
        <v>significativa</v>
      </c>
    </row>
    <row r="50" spans="1:10" ht="18" customHeight="1">
      <c r="A50" s="225"/>
      <c r="B50" s="223"/>
      <c r="C50" s="223"/>
      <c r="D50" s="123" t="s">
        <v>58</v>
      </c>
      <c r="E50" s="124" t="s">
        <v>72</v>
      </c>
      <c r="F50" s="125">
        <v>0.30354310980283439</v>
      </c>
      <c r="G50" s="125">
        <v>5.7955293324563062E-3</v>
      </c>
      <c r="H50" s="126">
        <v>0.25202820787301994</v>
      </c>
      <c r="I50" s="127">
        <v>1.8748887672724055</v>
      </c>
      <c r="J50" s="135" t="str">
        <f t="shared" si="0"/>
        <v>significativa</v>
      </c>
    </row>
    <row r="51" spans="1:10" ht="18" customHeight="1">
      <c r="A51" s="224"/>
      <c r="B51" s="222"/>
      <c r="C51" s="222"/>
      <c r="D51" s="128" t="s">
        <v>60</v>
      </c>
      <c r="E51" s="134" t="s">
        <v>73</v>
      </c>
      <c r="F51" s="130">
        <v>0.32238015860353375</v>
      </c>
      <c r="G51" s="130">
        <v>1.7893452269444499E-2</v>
      </c>
      <c r="H51" s="131">
        <v>0.13040621349199621</v>
      </c>
      <c r="I51" s="132">
        <v>1.8419440169227501</v>
      </c>
      <c r="J51" s="135" t="str">
        <f t="shared" si="0"/>
        <v>significativa</v>
      </c>
    </row>
    <row r="52" spans="1:10" ht="17" hidden="1" customHeight="1">
      <c r="A52" s="224" t="s">
        <v>74</v>
      </c>
      <c r="B52" s="222" t="s">
        <v>56</v>
      </c>
      <c r="C52" s="222" t="s">
        <v>57</v>
      </c>
      <c r="D52" s="123" t="s">
        <v>58</v>
      </c>
      <c r="E52" s="133">
        <v>0.34564376496592342</v>
      </c>
      <c r="F52" s="125">
        <v>0.16408399392326001</v>
      </c>
      <c r="G52" s="125">
        <v>0.15280363291391563</v>
      </c>
      <c r="H52" s="126">
        <v>-7.7716160028587944E-2</v>
      </c>
      <c r="I52" s="127">
        <v>0.76900368996043478</v>
      </c>
      <c r="J52" s="114" t="str">
        <f t="shared" si="0"/>
        <v>non sign</v>
      </c>
    </row>
    <row r="53" spans="1:10" ht="17" hidden="1" customHeight="1">
      <c r="A53" s="225"/>
      <c r="B53" s="223"/>
      <c r="C53" s="223"/>
      <c r="D53" s="123" t="s">
        <v>60</v>
      </c>
      <c r="E53" s="133">
        <v>-8.4358837167826106E-2</v>
      </c>
      <c r="F53" s="125">
        <v>0.20465565669306687</v>
      </c>
      <c r="G53" s="125">
        <v>0.97635316444044773</v>
      </c>
      <c r="H53" s="126">
        <v>-0.61239939368792817</v>
      </c>
      <c r="I53" s="127">
        <v>0.44368171935227596</v>
      </c>
      <c r="J53" s="114" t="str">
        <f t="shared" si="0"/>
        <v>non sign</v>
      </c>
    </row>
    <row r="54" spans="1:10" ht="18" hidden="1" customHeight="1">
      <c r="A54" s="225"/>
      <c r="B54" s="223"/>
      <c r="C54" s="222"/>
      <c r="D54" s="128" t="s">
        <v>62</v>
      </c>
      <c r="E54" s="134" t="s">
        <v>75</v>
      </c>
      <c r="F54" s="130">
        <v>0.27169259549631813</v>
      </c>
      <c r="G54" s="130">
        <v>9.9368103503305605E-4</v>
      </c>
      <c r="H54" s="131">
        <v>-1.7310887090356279</v>
      </c>
      <c r="I54" s="132">
        <v>-0.32907801803939951</v>
      </c>
      <c r="J54" s="114" t="str">
        <f t="shared" si="0"/>
        <v>significativa</v>
      </c>
    </row>
    <row r="55" spans="1:10" ht="17" hidden="1" customHeight="1">
      <c r="A55" s="225"/>
      <c r="B55" s="223"/>
      <c r="C55" s="222" t="s">
        <v>58</v>
      </c>
      <c r="D55" s="123" t="s">
        <v>57</v>
      </c>
      <c r="E55" s="133">
        <v>-0.34564376496592342</v>
      </c>
      <c r="F55" s="125">
        <v>0.16408399392326001</v>
      </c>
      <c r="G55" s="125">
        <v>0.15280363291391563</v>
      </c>
      <c r="H55" s="126">
        <v>-0.76900368996043478</v>
      </c>
      <c r="I55" s="127">
        <v>7.7716160028587944E-2</v>
      </c>
      <c r="J55" s="114" t="str">
        <f t="shared" si="0"/>
        <v>non sign</v>
      </c>
    </row>
    <row r="56" spans="1:10" ht="17" hidden="1" customHeight="1">
      <c r="A56" s="225"/>
      <c r="B56" s="223"/>
      <c r="C56" s="223"/>
      <c r="D56" s="123" t="s">
        <v>60</v>
      </c>
      <c r="E56" s="133">
        <v>-0.43000260213374952</v>
      </c>
      <c r="F56" s="125">
        <v>0.21658639954532699</v>
      </c>
      <c r="G56" s="125">
        <v>0.19525093785871572</v>
      </c>
      <c r="H56" s="126">
        <v>-0.98882616361546871</v>
      </c>
      <c r="I56" s="127">
        <v>0.12882095934796967</v>
      </c>
      <c r="J56" s="114" t="str">
        <f t="shared" si="0"/>
        <v>non sign</v>
      </c>
    </row>
    <row r="57" spans="1:10" ht="18" hidden="1" customHeight="1">
      <c r="A57" s="225"/>
      <c r="B57" s="223"/>
      <c r="C57" s="222"/>
      <c r="D57" s="128" t="s">
        <v>62</v>
      </c>
      <c r="E57" s="134" t="s">
        <v>76</v>
      </c>
      <c r="F57" s="130">
        <v>0.28078923964258939</v>
      </c>
      <c r="G57" s="130">
        <v>8.3874952223617072E-6</v>
      </c>
      <c r="H57" s="131">
        <v>-2.1002031032286066</v>
      </c>
      <c r="I57" s="132">
        <v>-0.65125115377826792</v>
      </c>
      <c r="J57" s="114" t="str">
        <f t="shared" si="0"/>
        <v>significativa</v>
      </c>
    </row>
    <row r="58" spans="1:10" ht="17" hidden="1" customHeight="1">
      <c r="A58" s="225"/>
      <c r="B58" s="223"/>
      <c r="C58" s="222" t="s">
        <v>60</v>
      </c>
      <c r="D58" s="123" t="s">
        <v>57</v>
      </c>
      <c r="E58" s="133">
        <v>8.4358837167826106E-2</v>
      </c>
      <c r="F58" s="125">
        <v>0.20465565669306687</v>
      </c>
      <c r="G58" s="125">
        <v>0.97635316444044773</v>
      </c>
      <c r="H58" s="126">
        <v>-0.44368171935227596</v>
      </c>
      <c r="I58" s="127">
        <v>0.61239939368792817</v>
      </c>
      <c r="J58" s="114" t="str">
        <f t="shared" si="0"/>
        <v>non sign</v>
      </c>
    </row>
    <row r="59" spans="1:10" ht="17" hidden="1" customHeight="1">
      <c r="A59" s="225"/>
      <c r="B59" s="223"/>
      <c r="C59" s="223"/>
      <c r="D59" s="123" t="s">
        <v>58</v>
      </c>
      <c r="E59" s="133">
        <v>0.43000260213374952</v>
      </c>
      <c r="F59" s="125">
        <v>0.21658639954532699</v>
      </c>
      <c r="G59" s="125">
        <v>0.19525093785871572</v>
      </c>
      <c r="H59" s="126">
        <v>-0.12882095934796967</v>
      </c>
      <c r="I59" s="127">
        <v>0.98882616361546871</v>
      </c>
      <c r="J59" s="114" t="str">
        <f t="shared" si="0"/>
        <v>non sign</v>
      </c>
    </row>
    <row r="60" spans="1:10" ht="18" hidden="1" customHeight="1">
      <c r="A60" s="225"/>
      <c r="B60" s="223"/>
      <c r="C60" s="222"/>
      <c r="D60" s="128" t="s">
        <v>62</v>
      </c>
      <c r="E60" s="134" t="s">
        <v>77</v>
      </c>
      <c r="F60" s="130">
        <v>0.30627271810222589</v>
      </c>
      <c r="G60" s="130">
        <v>1.1556764123151098E-2</v>
      </c>
      <c r="H60" s="131">
        <v>-1.7359514818658188</v>
      </c>
      <c r="I60" s="132">
        <v>-0.15549757087355631</v>
      </c>
      <c r="J60" s="114" t="str">
        <f t="shared" si="0"/>
        <v>significativa</v>
      </c>
    </row>
    <row r="61" spans="1:10" ht="18" hidden="1" customHeight="1">
      <c r="A61" s="225"/>
      <c r="B61" s="223"/>
      <c r="C61" s="222" t="s">
        <v>62</v>
      </c>
      <c r="D61" s="123" t="s">
        <v>57</v>
      </c>
      <c r="E61" s="124" t="s">
        <v>78</v>
      </c>
      <c r="F61" s="125">
        <v>0.27169259549631813</v>
      </c>
      <c r="G61" s="125">
        <v>9.9368103503305605E-4</v>
      </c>
      <c r="H61" s="126">
        <v>0.32907801803939951</v>
      </c>
      <c r="I61" s="127">
        <v>1.7310887090356279</v>
      </c>
      <c r="J61" s="114" t="str">
        <f t="shared" si="0"/>
        <v>significativa</v>
      </c>
    </row>
    <row r="62" spans="1:10" ht="18" hidden="1" customHeight="1">
      <c r="A62" s="225"/>
      <c r="B62" s="223"/>
      <c r="C62" s="223"/>
      <c r="D62" s="123" t="s">
        <v>58</v>
      </c>
      <c r="E62" s="124" t="s">
        <v>79</v>
      </c>
      <c r="F62" s="125">
        <v>0.28078923964258939</v>
      </c>
      <c r="G62" s="125">
        <v>8.3874952223617072E-6</v>
      </c>
      <c r="H62" s="126">
        <v>0.65125115377826792</v>
      </c>
      <c r="I62" s="127">
        <v>2.1002031032286066</v>
      </c>
      <c r="J62" s="114" t="str">
        <f t="shared" si="0"/>
        <v>significativa</v>
      </c>
    </row>
    <row r="63" spans="1:10" ht="18" hidden="1" customHeight="1">
      <c r="A63" s="225"/>
      <c r="B63" s="222"/>
      <c r="C63" s="222"/>
      <c r="D63" s="128" t="s">
        <v>60</v>
      </c>
      <c r="E63" s="134" t="s">
        <v>80</v>
      </c>
      <c r="F63" s="130">
        <v>0.30627271810222589</v>
      </c>
      <c r="G63" s="130">
        <v>1.1556764123151098E-2</v>
      </c>
      <c r="H63" s="131">
        <v>0.15549757087355631</v>
      </c>
      <c r="I63" s="132">
        <v>1.7359514818658188</v>
      </c>
      <c r="J63" s="114" t="str">
        <f t="shared" si="0"/>
        <v>significativa</v>
      </c>
    </row>
    <row r="64" spans="1:10" ht="17" customHeight="1">
      <c r="A64" s="225"/>
      <c r="B64" s="222" t="s">
        <v>67</v>
      </c>
      <c r="C64" s="222" t="s">
        <v>57</v>
      </c>
      <c r="D64" s="123" t="s">
        <v>58</v>
      </c>
      <c r="E64" s="133">
        <v>0.34564376496592342</v>
      </c>
      <c r="F64" s="125">
        <v>0.16476608240161505</v>
      </c>
      <c r="G64" s="125">
        <v>0.15638211487179676</v>
      </c>
      <c r="H64" s="126">
        <v>-8.0246658648213065E-2</v>
      </c>
      <c r="I64" s="127">
        <v>0.77153418858005995</v>
      </c>
      <c r="J64" s="114" t="str">
        <f t="shared" si="0"/>
        <v>non sign</v>
      </c>
    </row>
    <row r="65" spans="1:10" ht="17" customHeight="1">
      <c r="A65" s="225"/>
      <c r="B65" s="223"/>
      <c r="C65" s="223"/>
      <c r="D65" s="123" t="s">
        <v>60</v>
      </c>
      <c r="E65" s="133">
        <v>-8.4358837167826106E-2</v>
      </c>
      <c r="F65" s="125">
        <v>0.20014308204936387</v>
      </c>
      <c r="G65" s="125">
        <v>0.97471010493636634</v>
      </c>
      <c r="H65" s="126">
        <v>-0.60578123001332151</v>
      </c>
      <c r="I65" s="127">
        <v>0.4370635556776693</v>
      </c>
      <c r="J65" s="114" t="str">
        <f t="shared" si="0"/>
        <v>non sign</v>
      </c>
    </row>
    <row r="66" spans="1:10" ht="18" customHeight="1">
      <c r="A66" s="225"/>
      <c r="B66" s="223"/>
      <c r="C66" s="222"/>
      <c r="D66" s="128" t="s">
        <v>62</v>
      </c>
      <c r="E66" s="134" t="s">
        <v>75</v>
      </c>
      <c r="F66" s="130">
        <v>0.24744660321899567</v>
      </c>
      <c r="G66" s="130">
        <v>7.5584639502845885E-4</v>
      </c>
      <c r="H66" s="131">
        <v>-1.6894419356628618</v>
      </c>
      <c r="I66" s="132">
        <v>-0.37072479141216563</v>
      </c>
      <c r="J66" s="114" t="str">
        <f t="shared" si="0"/>
        <v>significativa</v>
      </c>
    </row>
    <row r="67" spans="1:10" ht="17" customHeight="1">
      <c r="A67" s="225"/>
      <c r="B67" s="223"/>
      <c r="C67" s="222" t="s">
        <v>58</v>
      </c>
      <c r="D67" s="123" t="s">
        <v>57</v>
      </c>
      <c r="E67" s="133">
        <v>-0.34564376496592342</v>
      </c>
      <c r="F67" s="125">
        <v>0.16476608240161505</v>
      </c>
      <c r="G67" s="125">
        <v>0.15638211487179676</v>
      </c>
      <c r="H67" s="126">
        <v>-0.77153418858005995</v>
      </c>
      <c r="I67" s="127">
        <v>8.0246658648213065E-2</v>
      </c>
      <c r="J67" s="114" t="str">
        <f t="shared" si="0"/>
        <v>non sign</v>
      </c>
    </row>
    <row r="68" spans="1:10" ht="17" customHeight="1">
      <c r="A68" s="225"/>
      <c r="B68" s="223"/>
      <c r="C68" s="223"/>
      <c r="D68" s="123" t="s">
        <v>60</v>
      </c>
      <c r="E68" s="133">
        <v>-0.43000260213374952</v>
      </c>
      <c r="F68" s="125">
        <v>0.20663734645794338</v>
      </c>
      <c r="G68" s="125">
        <v>0.16489998573116438</v>
      </c>
      <c r="H68" s="126">
        <v>-0.96793009977498212</v>
      </c>
      <c r="I68" s="127">
        <v>0.10792489550748308</v>
      </c>
      <c r="J68" s="114" t="str">
        <f t="shared" si="0"/>
        <v>non sign</v>
      </c>
    </row>
    <row r="69" spans="1:10" ht="18" customHeight="1">
      <c r="A69" s="225"/>
      <c r="B69" s="223"/>
      <c r="C69" s="222"/>
      <c r="D69" s="128" t="s">
        <v>62</v>
      </c>
      <c r="E69" s="134" t="s">
        <v>76</v>
      </c>
      <c r="F69" s="130">
        <v>0.2527282356674474</v>
      </c>
      <c r="G69" s="130">
        <v>9.3103482475820343E-6</v>
      </c>
      <c r="H69" s="131">
        <v>-2.0474303468954611</v>
      </c>
      <c r="I69" s="132">
        <v>-0.70402391011141296</v>
      </c>
      <c r="J69" s="114" t="str">
        <f t="shared" si="0"/>
        <v>significativa</v>
      </c>
    </row>
    <row r="70" spans="1:10" ht="17" customHeight="1">
      <c r="A70" s="225"/>
      <c r="B70" s="223"/>
      <c r="C70" s="222" t="s">
        <v>60</v>
      </c>
      <c r="D70" s="123" t="s">
        <v>57</v>
      </c>
      <c r="E70" s="133">
        <v>8.4358837167826106E-2</v>
      </c>
      <c r="F70" s="125">
        <v>0.20014308204936387</v>
      </c>
      <c r="G70" s="125">
        <v>0.97471010493636634</v>
      </c>
      <c r="H70" s="126">
        <v>-0.4370635556776693</v>
      </c>
      <c r="I70" s="127">
        <v>0.60578123001332151</v>
      </c>
      <c r="J70" s="114" t="str">
        <f t="shared" si="0"/>
        <v>non sign</v>
      </c>
    </row>
    <row r="71" spans="1:10" ht="17" customHeight="1">
      <c r="A71" s="225"/>
      <c r="B71" s="223"/>
      <c r="C71" s="223"/>
      <c r="D71" s="123" t="s">
        <v>58</v>
      </c>
      <c r="E71" s="133">
        <v>0.43000260213374952</v>
      </c>
      <c r="F71" s="125">
        <v>0.20663734645794338</v>
      </c>
      <c r="G71" s="125">
        <v>0.16489998573116438</v>
      </c>
      <c r="H71" s="126">
        <v>-0.10792489550748308</v>
      </c>
      <c r="I71" s="127">
        <v>0.96793009977498212</v>
      </c>
      <c r="J71" s="114" t="str">
        <f t="shared" si="0"/>
        <v>non sign</v>
      </c>
    </row>
    <row r="72" spans="1:10" ht="18" customHeight="1">
      <c r="A72" s="225"/>
      <c r="B72" s="223"/>
      <c r="C72" s="222"/>
      <c r="D72" s="128" t="s">
        <v>62</v>
      </c>
      <c r="E72" s="134" t="s">
        <v>77</v>
      </c>
      <c r="F72" s="130">
        <v>0.27709376118170437</v>
      </c>
      <c r="G72" s="130">
        <v>6.021108912994122E-3</v>
      </c>
      <c r="H72" s="131">
        <v>-1.6767190186535816</v>
      </c>
      <c r="I72" s="132">
        <v>-0.21473003408579372</v>
      </c>
      <c r="J72" s="114" t="str">
        <f t="shared" si="0"/>
        <v>significativa</v>
      </c>
    </row>
    <row r="73" spans="1:10" ht="18" customHeight="1">
      <c r="A73" s="225"/>
      <c r="B73" s="223"/>
      <c r="C73" s="222" t="s">
        <v>62</v>
      </c>
      <c r="D73" s="123" t="s">
        <v>57</v>
      </c>
      <c r="E73" s="124" t="s">
        <v>78</v>
      </c>
      <c r="F73" s="125">
        <v>0.24744660321899567</v>
      </c>
      <c r="G73" s="125">
        <v>7.5584639502845885E-4</v>
      </c>
      <c r="H73" s="126">
        <v>0.37072479141216563</v>
      </c>
      <c r="I73" s="127">
        <v>1.6894419356628618</v>
      </c>
      <c r="J73" s="135" t="str">
        <f t="shared" si="0"/>
        <v>significativa</v>
      </c>
    </row>
    <row r="74" spans="1:10" ht="18" customHeight="1">
      <c r="A74" s="225"/>
      <c r="B74" s="223"/>
      <c r="C74" s="223"/>
      <c r="D74" s="123" t="s">
        <v>58</v>
      </c>
      <c r="E74" s="124" t="s">
        <v>79</v>
      </c>
      <c r="F74" s="125">
        <v>0.2527282356674474</v>
      </c>
      <c r="G74" s="125">
        <v>9.3103482475820343E-6</v>
      </c>
      <c r="H74" s="126">
        <v>0.70402391011141296</v>
      </c>
      <c r="I74" s="127">
        <v>2.0474303468954611</v>
      </c>
      <c r="J74" s="135" t="str">
        <f t="shared" si="0"/>
        <v>significativa</v>
      </c>
    </row>
    <row r="75" spans="1:10" ht="18" customHeight="1">
      <c r="A75" s="224"/>
      <c r="B75" s="222"/>
      <c r="C75" s="222"/>
      <c r="D75" s="128" t="s">
        <v>60</v>
      </c>
      <c r="E75" s="134" t="s">
        <v>80</v>
      </c>
      <c r="F75" s="130">
        <v>0.27709376118170437</v>
      </c>
      <c r="G75" s="130">
        <v>6.021108912994122E-3</v>
      </c>
      <c r="H75" s="131">
        <v>0.21473003408579372</v>
      </c>
      <c r="I75" s="132">
        <v>1.6767190186535816</v>
      </c>
      <c r="J75" s="135" t="str">
        <f t="shared" si="0"/>
        <v>significativa</v>
      </c>
    </row>
    <row r="76" spans="1:10" ht="17" hidden="1" customHeight="1">
      <c r="A76" s="224" t="s">
        <v>32</v>
      </c>
      <c r="B76" s="222" t="s">
        <v>56</v>
      </c>
      <c r="C76" s="222" t="s">
        <v>57</v>
      </c>
      <c r="D76" s="123" t="s">
        <v>58</v>
      </c>
      <c r="E76" s="133">
        <v>-0.14265979001657758</v>
      </c>
      <c r="F76" s="125">
        <v>0.16322235359368589</v>
      </c>
      <c r="G76" s="125">
        <v>0.81831296047072133</v>
      </c>
      <c r="H76" s="126">
        <v>-0.56379656102404407</v>
      </c>
      <c r="I76" s="127">
        <v>0.27847698099088891</v>
      </c>
      <c r="J76" s="114" t="str">
        <f t="shared" si="0"/>
        <v>non sign</v>
      </c>
    </row>
    <row r="77" spans="1:10" ht="18" hidden="1" customHeight="1">
      <c r="A77" s="225"/>
      <c r="B77" s="223"/>
      <c r="C77" s="223"/>
      <c r="D77" s="123" t="s">
        <v>60</v>
      </c>
      <c r="E77" s="124" t="s">
        <v>81</v>
      </c>
      <c r="F77" s="125">
        <v>0.20358096583952334</v>
      </c>
      <c r="G77" s="125">
        <v>1.1723930910382374E-2</v>
      </c>
      <c r="H77" s="126">
        <v>-1.1529652229868959</v>
      </c>
      <c r="I77" s="127">
        <v>-0.10242981892500036</v>
      </c>
      <c r="J77" s="114" t="str">
        <f t="shared" si="0"/>
        <v>significativa</v>
      </c>
    </row>
    <row r="78" spans="1:10" ht="18" hidden="1" customHeight="1">
      <c r="A78" s="225"/>
      <c r="B78" s="223"/>
      <c r="C78" s="222"/>
      <c r="D78" s="128" t="s">
        <v>62</v>
      </c>
      <c r="E78" s="134" t="s">
        <v>82</v>
      </c>
      <c r="F78" s="130">
        <v>0.27026587926441203</v>
      </c>
      <c r="G78" s="130">
        <v>4.1640160564071493E-7</v>
      </c>
      <c r="H78" s="131">
        <v>-2.1831886593542134</v>
      </c>
      <c r="I78" s="132">
        <v>-0.78854022792378609</v>
      </c>
      <c r="J78" s="114" t="str">
        <f t="shared" si="0"/>
        <v>significativa</v>
      </c>
    </row>
    <row r="79" spans="1:10" ht="17" hidden="1" customHeight="1">
      <c r="A79" s="225"/>
      <c r="B79" s="223"/>
      <c r="C79" s="222" t="s">
        <v>58</v>
      </c>
      <c r="D79" s="123" t="s">
        <v>57</v>
      </c>
      <c r="E79" s="133">
        <v>0.14265979001657758</v>
      </c>
      <c r="F79" s="125">
        <v>0.16322235359368589</v>
      </c>
      <c r="G79" s="125">
        <v>0.81831296047072133</v>
      </c>
      <c r="H79" s="126">
        <v>-0.27847698099088891</v>
      </c>
      <c r="I79" s="127">
        <v>0.56379656102404407</v>
      </c>
      <c r="J79" s="114" t="str">
        <f t="shared" si="0"/>
        <v>non sign</v>
      </c>
    </row>
    <row r="80" spans="1:10" ht="17" hidden="1" customHeight="1">
      <c r="A80" s="225"/>
      <c r="B80" s="223"/>
      <c r="C80" s="223"/>
      <c r="D80" s="123" t="s">
        <v>60</v>
      </c>
      <c r="E80" s="133">
        <v>-0.48503773093937053</v>
      </c>
      <c r="F80" s="125">
        <v>0.21544905779599841</v>
      </c>
      <c r="G80" s="125">
        <v>0.11151764600304437</v>
      </c>
      <c r="H80" s="126">
        <v>-1.0409267897546437</v>
      </c>
      <c r="I80" s="127">
        <v>7.0851327875902759E-2</v>
      </c>
      <c r="J80" s="114" t="str">
        <f t="shared" si="0"/>
        <v>non sign</v>
      </c>
    </row>
    <row r="81" spans="1:10" ht="18" hidden="1" customHeight="1">
      <c r="A81" s="225"/>
      <c r="B81" s="223"/>
      <c r="C81" s="222"/>
      <c r="D81" s="128" t="s">
        <v>62</v>
      </c>
      <c r="E81" s="134" t="s">
        <v>83</v>
      </c>
      <c r="F81" s="130">
        <v>0.27931475497652469</v>
      </c>
      <c r="G81" s="130">
        <v>1.2886953168256277E-5</v>
      </c>
      <c r="H81" s="131">
        <v>-2.0638762492445162</v>
      </c>
      <c r="I81" s="132">
        <v>-0.62253305800032765</v>
      </c>
      <c r="J81" s="114" t="str">
        <f t="shared" ref="J81:J144" si="1">IF(G81&lt;0.05,"significativa","non sign")</f>
        <v>significativa</v>
      </c>
    </row>
    <row r="82" spans="1:10" ht="18" hidden="1" customHeight="1">
      <c r="A82" s="225"/>
      <c r="B82" s="223"/>
      <c r="C82" s="222" t="s">
        <v>60</v>
      </c>
      <c r="D82" s="123" t="s">
        <v>57</v>
      </c>
      <c r="E82" s="124" t="s">
        <v>84</v>
      </c>
      <c r="F82" s="125">
        <v>0.20358096583952334</v>
      </c>
      <c r="G82" s="125">
        <v>1.1723930910382374E-2</v>
      </c>
      <c r="H82" s="126">
        <v>0.10242981892500036</v>
      </c>
      <c r="I82" s="127">
        <v>1.1529652229868959</v>
      </c>
      <c r="J82" s="114" t="str">
        <f t="shared" si="1"/>
        <v>significativa</v>
      </c>
    </row>
    <row r="83" spans="1:10" ht="17" hidden="1" customHeight="1">
      <c r="A83" s="225"/>
      <c r="B83" s="223"/>
      <c r="C83" s="223"/>
      <c r="D83" s="123" t="s">
        <v>58</v>
      </c>
      <c r="E83" s="133">
        <v>0.48503773093937053</v>
      </c>
      <c r="F83" s="125">
        <v>0.21544905779599841</v>
      </c>
      <c r="G83" s="125">
        <v>0.11151764600304437</v>
      </c>
      <c r="H83" s="126">
        <v>-7.0851327875902759E-2</v>
      </c>
      <c r="I83" s="127">
        <v>1.0409267897546437</v>
      </c>
      <c r="J83" s="114" t="str">
        <f t="shared" si="1"/>
        <v>non sign</v>
      </c>
    </row>
    <row r="84" spans="1:10" ht="18" hidden="1" customHeight="1">
      <c r="A84" s="225"/>
      <c r="B84" s="223"/>
      <c r="C84" s="222"/>
      <c r="D84" s="128" t="s">
        <v>62</v>
      </c>
      <c r="E84" s="134" t="s">
        <v>85</v>
      </c>
      <c r="F84" s="130">
        <v>0.30466441421191115</v>
      </c>
      <c r="G84" s="130">
        <v>2.6119336018510242E-2</v>
      </c>
      <c r="H84" s="131">
        <v>-1.6442442265398496</v>
      </c>
      <c r="I84" s="132">
        <v>-7.2089618826253421E-2</v>
      </c>
      <c r="J84" s="114" t="str">
        <f t="shared" si="1"/>
        <v>significativa</v>
      </c>
    </row>
    <row r="85" spans="1:10" ht="18" hidden="1" customHeight="1">
      <c r="A85" s="225"/>
      <c r="B85" s="223"/>
      <c r="C85" s="222" t="s">
        <v>62</v>
      </c>
      <c r="D85" s="123" t="s">
        <v>57</v>
      </c>
      <c r="E85" s="124" t="s">
        <v>86</v>
      </c>
      <c r="F85" s="125">
        <v>0.27026587926441203</v>
      </c>
      <c r="G85" s="125">
        <v>4.1640160564071493E-7</v>
      </c>
      <c r="H85" s="126">
        <v>0.78854022792378609</v>
      </c>
      <c r="I85" s="127">
        <v>2.1831886593542134</v>
      </c>
      <c r="J85" s="114" t="str">
        <f t="shared" si="1"/>
        <v>significativa</v>
      </c>
    </row>
    <row r="86" spans="1:10" ht="18" hidden="1" customHeight="1">
      <c r="A86" s="225"/>
      <c r="B86" s="223"/>
      <c r="C86" s="223"/>
      <c r="D86" s="123" t="s">
        <v>58</v>
      </c>
      <c r="E86" s="124" t="s">
        <v>87</v>
      </c>
      <c r="F86" s="125">
        <v>0.27931475497652469</v>
      </c>
      <c r="G86" s="125">
        <v>1.2886953168256277E-5</v>
      </c>
      <c r="H86" s="126">
        <v>0.62253305800032765</v>
      </c>
      <c r="I86" s="127">
        <v>2.0638762492445162</v>
      </c>
      <c r="J86" s="114" t="str">
        <f t="shared" si="1"/>
        <v>significativa</v>
      </c>
    </row>
    <row r="87" spans="1:10" ht="18" hidden="1" customHeight="1">
      <c r="A87" s="225"/>
      <c r="B87" s="222"/>
      <c r="C87" s="222"/>
      <c r="D87" s="128" t="s">
        <v>60</v>
      </c>
      <c r="E87" s="134" t="s">
        <v>88</v>
      </c>
      <c r="F87" s="130">
        <v>0.30466441421191115</v>
      </c>
      <c r="G87" s="130">
        <v>2.6119336018510242E-2</v>
      </c>
      <c r="H87" s="131">
        <v>7.2089618826253421E-2</v>
      </c>
      <c r="I87" s="132">
        <v>1.6442442265398496</v>
      </c>
      <c r="J87" s="114" t="str">
        <f t="shared" si="1"/>
        <v>significativa</v>
      </c>
    </row>
    <row r="88" spans="1:10" ht="17" hidden="1" customHeight="1">
      <c r="A88" s="225"/>
      <c r="B88" s="222" t="s">
        <v>67</v>
      </c>
      <c r="C88" s="222" t="s">
        <v>57</v>
      </c>
      <c r="D88" s="123" t="s">
        <v>58</v>
      </c>
      <c r="E88" s="133">
        <v>-0.14265979001657758</v>
      </c>
      <c r="F88" s="125">
        <v>0.16479951298521517</v>
      </c>
      <c r="G88" s="125">
        <v>0.82255831461540063</v>
      </c>
      <c r="H88" s="126">
        <v>-0.56873573307509329</v>
      </c>
      <c r="I88" s="127">
        <v>0.28341615304193807</v>
      </c>
      <c r="J88" s="114" t="str">
        <f t="shared" si="1"/>
        <v>non sign</v>
      </c>
    </row>
    <row r="89" spans="1:10" ht="18" hidden="1" customHeight="1">
      <c r="A89" s="225"/>
      <c r="B89" s="223"/>
      <c r="C89" s="223"/>
      <c r="D89" s="123" t="s">
        <v>60</v>
      </c>
      <c r="E89" s="124" t="s">
        <v>81</v>
      </c>
      <c r="F89" s="125">
        <v>0.2042021640347437</v>
      </c>
      <c r="G89" s="125">
        <v>1.3934278529862842E-2</v>
      </c>
      <c r="H89" s="126">
        <v>-1.1602667206420312</v>
      </c>
      <c r="I89" s="127">
        <v>-9.5128321269865035E-2</v>
      </c>
      <c r="J89" s="114" t="str">
        <f t="shared" si="1"/>
        <v>significativa</v>
      </c>
    </row>
    <row r="90" spans="1:10" ht="18" hidden="1" customHeight="1">
      <c r="A90" s="225"/>
      <c r="B90" s="223"/>
      <c r="C90" s="222"/>
      <c r="D90" s="128" t="s">
        <v>62</v>
      </c>
      <c r="E90" s="134" t="s">
        <v>82</v>
      </c>
      <c r="F90" s="130">
        <v>0.23754970275066714</v>
      </c>
      <c r="G90" s="130">
        <v>6.7292662142559578E-7</v>
      </c>
      <c r="H90" s="131">
        <v>-2.1187389996778032</v>
      </c>
      <c r="I90" s="132">
        <v>-0.8529898876001959</v>
      </c>
      <c r="J90" s="114" t="str">
        <f t="shared" si="1"/>
        <v>significativa</v>
      </c>
    </row>
    <row r="91" spans="1:10" ht="17" hidden="1" customHeight="1">
      <c r="A91" s="225"/>
      <c r="B91" s="223"/>
      <c r="C91" s="222" t="s">
        <v>58</v>
      </c>
      <c r="D91" s="123" t="s">
        <v>57</v>
      </c>
      <c r="E91" s="133">
        <v>0.14265979001657758</v>
      </c>
      <c r="F91" s="125">
        <v>0.16479951298521517</v>
      </c>
      <c r="G91" s="125">
        <v>0.82255831461540063</v>
      </c>
      <c r="H91" s="126">
        <v>-0.28341615304193807</v>
      </c>
      <c r="I91" s="127">
        <v>0.56873573307509329</v>
      </c>
      <c r="J91" s="114" t="str">
        <f t="shared" si="1"/>
        <v>non sign</v>
      </c>
    </row>
    <row r="92" spans="1:10" ht="17" hidden="1" customHeight="1">
      <c r="A92" s="225"/>
      <c r="B92" s="223"/>
      <c r="C92" s="223"/>
      <c r="D92" s="123" t="s">
        <v>60</v>
      </c>
      <c r="E92" s="133">
        <v>-0.48503773093937053</v>
      </c>
      <c r="F92" s="125">
        <v>0.2145757969597612</v>
      </c>
      <c r="G92" s="125">
        <v>0.11299968859771736</v>
      </c>
      <c r="H92" s="126">
        <v>-1.0437288575715233</v>
      </c>
      <c r="I92" s="127">
        <v>7.3653395692782175E-2</v>
      </c>
      <c r="J92" s="114" t="str">
        <f t="shared" si="1"/>
        <v>non sign</v>
      </c>
    </row>
    <row r="93" spans="1:10" ht="18" hidden="1" customHeight="1">
      <c r="A93" s="225"/>
      <c r="B93" s="223"/>
      <c r="C93" s="222"/>
      <c r="D93" s="128" t="s">
        <v>62</v>
      </c>
      <c r="E93" s="134" t="s">
        <v>83</v>
      </c>
      <c r="F93" s="130">
        <v>0.24652405586752504</v>
      </c>
      <c r="G93" s="130">
        <v>7.861687074450785E-6</v>
      </c>
      <c r="H93" s="131">
        <v>-1.9970776079606953</v>
      </c>
      <c r="I93" s="132">
        <v>-0.68933169928414872</v>
      </c>
      <c r="J93" s="114" t="str">
        <f t="shared" si="1"/>
        <v>significativa</v>
      </c>
    </row>
    <row r="94" spans="1:10" ht="18" hidden="1" customHeight="1">
      <c r="A94" s="225"/>
      <c r="B94" s="223"/>
      <c r="C94" s="222" t="s">
        <v>60</v>
      </c>
      <c r="D94" s="123" t="s">
        <v>57</v>
      </c>
      <c r="E94" s="124" t="s">
        <v>84</v>
      </c>
      <c r="F94" s="125">
        <v>0.2042021640347437</v>
      </c>
      <c r="G94" s="125">
        <v>1.3934278529862842E-2</v>
      </c>
      <c r="H94" s="126">
        <v>9.5128321269865035E-2</v>
      </c>
      <c r="I94" s="127">
        <v>1.1602667206420312</v>
      </c>
      <c r="J94" s="114" t="str">
        <f t="shared" si="1"/>
        <v>significativa</v>
      </c>
    </row>
    <row r="95" spans="1:10" ht="17" hidden="1" customHeight="1">
      <c r="A95" s="225"/>
      <c r="B95" s="223"/>
      <c r="C95" s="223"/>
      <c r="D95" s="123" t="s">
        <v>58</v>
      </c>
      <c r="E95" s="133">
        <v>0.48503773093937053</v>
      </c>
      <c r="F95" s="125">
        <v>0.2145757969597612</v>
      </c>
      <c r="G95" s="125">
        <v>0.11299968859771736</v>
      </c>
      <c r="H95" s="126">
        <v>-7.3653395692782175E-2</v>
      </c>
      <c r="I95" s="127">
        <v>1.0437288575715233</v>
      </c>
      <c r="J95" s="114" t="str">
        <f t="shared" si="1"/>
        <v>non sign</v>
      </c>
    </row>
    <row r="96" spans="1:10" ht="18" hidden="1" customHeight="1">
      <c r="A96" s="225"/>
      <c r="B96" s="223"/>
      <c r="C96" s="222"/>
      <c r="D96" s="128" t="s">
        <v>62</v>
      </c>
      <c r="E96" s="134" t="s">
        <v>85</v>
      </c>
      <c r="F96" s="130">
        <v>0.2744335155145648</v>
      </c>
      <c r="G96" s="130">
        <v>1.3475494437265256E-2</v>
      </c>
      <c r="H96" s="131">
        <v>-1.5807202844969062</v>
      </c>
      <c r="I96" s="132">
        <v>-0.13561356086919685</v>
      </c>
      <c r="J96" s="114" t="str">
        <f t="shared" si="1"/>
        <v>significativa</v>
      </c>
    </row>
    <row r="97" spans="1:10" ht="18" hidden="1" customHeight="1">
      <c r="A97" s="225"/>
      <c r="B97" s="223"/>
      <c r="C97" s="222" t="s">
        <v>62</v>
      </c>
      <c r="D97" s="123" t="s">
        <v>57</v>
      </c>
      <c r="E97" s="124" t="s">
        <v>86</v>
      </c>
      <c r="F97" s="125">
        <v>0.23754970275066714</v>
      </c>
      <c r="G97" s="125">
        <v>6.7292662142559578E-7</v>
      </c>
      <c r="H97" s="126">
        <v>0.8529898876001959</v>
      </c>
      <c r="I97" s="127">
        <v>2.1187389996778032</v>
      </c>
      <c r="J97" s="114" t="str">
        <f t="shared" si="1"/>
        <v>significativa</v>
      </c>
    </row>
    <row r="98" spans="1:10" ht="18" hidden="1" customHeight="1">
      <c r="A98" s="225"/>
      <c r="B98" s="223"/>
      <c r="C98" s="223"/>
      <c r="D98" s="123" t="s">
        <v>58</v>
      </c>
      <c r="E98" s="124" t="s">
        <v>87</v>
      </c>
      <c r="F98" s="125">
        <v>0.24652405586752504</v>
      </c>
      <c r="G98" s="125">
        <v>7.861687074450785E-6</v>
      </c>
      <c r="H98" s="126">
        <v>0.68933169928414872</v>
      </c>
      <c r="I98" s="127">
        <v>1.9970776079606953</v>
      </c>
      <c r="J98" s="114" t="str">
        <f t="shared" si="1"/>
        <v>significativa</v>
      </c>
    </row>
    <row r="99" spans="1:10" ht="18" hidden="1" customHeight="1">
      <c r="A99" s="224"/>
      <c r="B99" s="222"/>
      <c r="C99" s="222"/>
      <c r="D99" s="128" t="s">
        <v>60</v>
      </c>
      <c r="E99" s="134" t="s">
        <v>88</v>
      </c>
      <c r="F99" s="130">
        <v>0.2744335155145648</v>
      </c>
      <c r="G99" s="130">
        <v>1.3475494437265256E-2</v>
      </c>
      <c r="H99" s="131">
        <v>0.13561356086919685</v>
      </c>
      <c r="I99" s="132">
        <v>1.5807202844969062</v>
      </c>
      <c r="J99" s="114" t="str">
        <f t="shared" si="1"/>
        <v>significativa</v>
      </c>
    </row>
    <row r="100" spans="1:10" ht="18" hidden="1" customHeight="1">
      <c r="A100" s="224" t="s">
        <v>34</v>
      </c>
      <c r="B100" s="222" t="s">
        <v>56</v>
      </c>
      <c r="C100" s="222" t="s">
        <v>57</v>
      </c>
      <c r="D100" s="123" t="s">
        <v>58</v>
      </c>
      <c r="E100" s="124" t="s">
        <v>89</v>
      </c>
      <c r="F100" s="125">
        <v>0.12609353533562165</v>
      </c>
      <c r="G100" s="125">
        <v>7.5165087547481857E-3</v>
      </c>
      <c r="H100" s="126">
        <v>-0.73158340941863864</v>
      </c>
      <c r="I100" s="127">
        <v>-8.090507833232824E-2</v>
      </c>
      <c r="J100" s="114" t="str">
        <f t="shared" si="1"/>
        <v>significativa</v>
      </c>
    </row>
    <row r="101" spans="1:10" ht="18" hidden="1" customHeight="1">
      <c r="A101" s="225"/>
      <c r="B101" s="223"/>
      <c r="C101" s="223"/>
      <c r="D101" s="123" t="s">
        <v>60</v>
      </c>
      <c r="E101" s="124" t="s">
        <v>90</v>
      </c>
      <c r="F101" s="125">
        <v>0.15727161840618717</v>
      </c>
      <c r="G101" s="125">
        <v>5.7199706304800202E-8</v>
      </c>
      <c r="H101" s="126">
        <v>-1.3282906119045539</v>
      </c>
      <c r="I101" s="127">
        <v>-0.51672454771734722</v>
      </c>
      <c r="J101" s="114" t="str">
        <f t="shared" si="1"/>
        <v>significativa</v>
      </c>
    </row>
    <row r="102" spans="1:10" ht="18" hidden="1" customHeight="1">
      <c r="A102" s="225"/>
      <c r="B102" s="223"/>
      <c r="C102" s="222"/>
      <c r="D102" s="128" t="s">
        <v>62</v>
      </c>
      <c r="E102" s="134" t="s">
        <v>91</v>
      </c>
      <c r="F102" s="130">
        <v>0.20878745739614368</v>
      </c>
      <c r="G102" s="130">
        <v>2.7957477096639538E-3</v>
      </c>
      <c r="H102" s="131">
        <v>-1.271756641928983</v>
      </c>
      <c r="I102" s="132">
        <v>-0.19435426782092624</v>
      </c>
      <c r="J102" s="114" t="str">
        <f t="shared" si="1"/>
        <v>significativa</v>
      </c>
    </row>
    <row r="103" spans="1:10" ht="18" hidden="1" customHeight="1">
      <c r="A103" s="225"/>
      <c r="B103" s="223"/>
      <c r="C103" s="222" t="s">
        <v>58</v>
      </c>
      <c r="D103" s="123" t="s">
        <v>57</v>
      </c>
      <c r="E103" s="124" t="s">
        <v>92</v>
      </c>
      <c r="F103" s="125">
        <v>0.12609353533562165</v>
      </c>
      <c r="G103" s="125">
        <v>7.5165087547481857E-3</v>
      </c>
      <c r="H103" s="126">
        <v>8.090507833232824E-2</v>
      </c>
      <c r="I103" s="127">
        <v>0.73158340941863864</v>
      </c>
      <c r="J103" s="114" t="str">
        <f t="shared" si="1"/>
        <v>significativa</v>
      </c>
    </row>
    <row r="104" spans="1:10" ht="18" hidden="1" customHeight="1">
      <c r="A104" s="225"/>
      <c r="B104" s="223"/>
      <c r="C104" s="223"/>
      <c r="D104" s="123" t="s">
        <v>60</v>
      </c>
      <c r="E104" s="124" t="s">
        <v>93</v>
      </c>
      <c r="F104" s="125">
        <v>0.16644002971463728</v>
      </c>
      <c r="G104" s="125">
        <v>1.1059661196427317E-2</v>
      </c>
      <c r="H104" s="126">
        <v>-0.94570216669081941</v>
      </c>
      <c r="I104" s="127">
        <v>-8.6824505180114919E-2</v>
      </c>
      <c r="J104" s="114" t="str">
        <f t="shared" si="1"/>
        <v>significativa</v>
      </c>
    </row>
    <row r="105" spans="1:10" ht="17" hidden="1" customHeight="1">
      <c r="A105" s="225"/>
      <c r="B105" s="223"/>
      <c r="C105" s="222"/>
      <c r="D105" s="128" t="s">
        <v>62</v>
      </c>
      <c r="E105" s="129">
        <v>-0.32681121099947119</v>
      </c>
      <c r="F105" s="130">
        <v>0.21577795045197393</v>
      </c>
      <c r="G105" s="130">
        <v>0.42970329064625934</v>
      </c>
      <c r="H105" s="131">
        <v>-0.88354885941105932</v>
      </c>
      <c r="I105" s="132">
        <v>0.22992643741211694</v>
      </c>
      <c r="J105" s="114" t="str">
        <f t="shared" si="1"/>
        <v>non sign</v>
      </c>
    </row>
    <row r="106" spans="1:10" ht="18" hidden="1" customHeight="1">
      <c r="A106" s="225"/>
      <c r="B106" s="223"/>
      <c r="C106" s="222" t="s">
        <v>60</v>
      </c>
      <c r="D106" s="123" t="s">
        <v>57</v>
      </c>
      <c r="E106" s="124" t="s">
        <v>94</v>
      </c>
      <c r="F106" s="125">
        <v>0.15727161840618717</v>
      </c>
      <c r="G106" s="125">
        <v>5.7199706304800202E-8</v>
      </c>
      <c r="H106" s="126">
        <v>0.51672454771734722</v>
      </c>
      <c r="I106" s="127">
        <v>1.3282906119045539</v>
      </c>
      <c r="J106" s="114" t="str">
        <f t="shared" si="1"/>
        <v>significativa</v>
      </c>
    </row>
    <row r="107" spans="1:10" ht="18" hidden="1" customHeight="1">
      <c r="A107" s="225"/>
      <c r="B107" s="223"/>
      <c r="C107" s="223"/>
      <c r="D107" s="123" t="s">
        <v>58</v>
      </c>
      <c r="E107" s="124" t="s">
        <v>95</v>
      </c>
      <c r="F107" s="125">
        <v>0.16644002971463728</v>
      </c>
      <c r="G107" s="125">
        <v>1.1059661196427317E-2</v>
      </c>
      <c r="H107" s="126">
        <v>8.6824505180114919E-2</v>
      </c>
      <c r="I107" s="127">
        <v>0.94570216669081941</v>
      </c>
      <c r="J107" s="114" t="str">
        <f t="shared" si="1"/>
        <v>significativa</v>
      </c>
    </row>
    <row r="108" spans="1:10" ht="17" hidden="1" customHeight="1">
      <c r="A108" s="225"/>
      <c r="B108" s="223"/>
      <c r="C108" s="222"/>
      <c r="D108" s="128" t="s">
        <v>62</v>
      </c>
      <c r="E108" s="129">
        <v>0.18945212493599595</v>
      </c>
      <c r="F108" s="130">
        <v>0.2353612249371595</v>
      </c>
      <c r="G108" s="130">
        <v>0.85209984949041351</v>
      </c>
      <c r="H108" s="131">
        <v>-0.41781314301337946</v>
      </c>
      <c r="I108" s="132">
        <v>0.79671739288537136</v>
      </c>
      <c r="J108" s="114" t="str">
        <f t="shared" si="1"/>
        <v>non sign</v>
      </c>
    </row>
    <row r="109" spans="1:10" ht="18" hidden="1" customHeight="1">
      <c r="A109" s="225"/>
      <c r="B109" s="223"/>
      <c r="C109" s="222" t="s">
        <v>62</v>
      </c>
      <c r="D109" s="123" t="s">
        <v>57</v>
      </c>
      <c r="E109" s="124" t="s">
        <v>96</v>
      </c>
      <c r="F109" s="125">
        <v>0.20878745739614368</v>
      </c>
      <c r="G109" s="125">
        <v>2.7957477096639538E-3</v>
      </c>
      <c r="H109" s="126">
        <v>0.19435426782092624</v>
      </c>
      <c r="I109" s="127">
        <v>1.271756641928983</v>
      </c>
      <c r="J109" s="114" t="str">
        <f t="shared" si="1"/>
        <v>significativa</v>
      </c>
    </row>
    <row r="110" spans="1:10" ht="17" hidden="1" customHeight="1">
      <c r="A110" s="225"/>
      <c r="B110" s="223"/>
      <c r="C110" s="223"/>
      <c r="D110" s="123" t="s">
        <v>58</v>
      </c>
      <c r="E110" s="133">
        <v>0.32681121099947119</v>
      </c>
      <c r="F110" s="125">
        <v>0.21577795045197393</v>
      </c>
      <c r="G110" s="125">
        <v>0.42970329064625934</v>
      </c>
      <c r="H110" s="126">
        <v>-0.22992643741211694</v>
      </c>
      <c r="I110" s="127">
        <v>0.88354885941105932</v>
      </c>
      <c r="J110" s="114" t="str">
        <f t="shared" si="1"/>
        <v>non sign</v>
      </c>
    </row>
    <row r="111" spans="1:10" ht="17" hidden="1" customHeight="1">
      <c r="A111" s="225"/>
      <c r="B111" s="222"/>
      <c r="C111" s="222"/>
      <c r="D111" s="128" t="s">
        <v>60</v>
      </c>
      <c r="E111" s="129">
        <v>-0.18945212493599595</v>
      </c>
      <c r="F111" s="130">
        <v>0.2353612249371595</v>
      </c>
      <c r="G111" s="130">
        <v>0.85209984949041351</v>
      </c>
      <c r="H111" s="131">
        <v>-0.79671739288537136</v>
      </c>
      <c r="I111" s="132">
        <v>0.41781314301337946</v>
      </c>
      <c r="J111" s="114" t="str">
        <f t="shared" si="1"/>
        <v>non sign</v>
      </c>
    </row>
    <row r="112" spans="1:10" ht="18" customHeight="1">
      <c r="A112" s="225"/>
      <c r="B112" s="222" t="s">
        <v>67</v>
      </c>
      <c r="C112" s="222" t="s">
        <v>57</v>
      </c>
      <c r="D112" s="123" t="s">
        <v>58</v>
      </c>
      <c r="E112" s="124" t="s">
        <v>89</v>
      </c>
      <c r="F112" s="125">
        <v>0.12513036704852162</v>
      </c>
      <c r="G112" s="125">
        <v>7.5246267356985364E-3</v>
      </c>
      <c r="H112" s="126">
        <v>-0.73067562462702096</v>
      </c>
      <c r="I112" s="127">
        <v>-8.1812863123945812E-2</v>
      </c>
      <c r="J112" s="135" t="str">
        <f t="shared" si="1"/>
        <v>significativa</v>
      </c>
    </row>
    <row r="113" spans="1:10" ht="18" customHeight="1">
      <c r="A113" s="225"/>
      <c r="B113" s="223"/>
      <c r="C113" s="223"/>
      <c r="D113" s="123" t="s">
        <v>60</v>
      </c>
      <c r="E113" s="124" t="s">
        <v>90</v>
      </c>
      <c r="F113" s="125">
        <v>0.16972097375839906</v>
      </c>
      <c r="G113" s="125">
        <v>3.5647460873144965E-6</v>
      </c>
      <c r="H113" s="126">
        <v>-1.3680556576935996</v>
      </c>
      <c r="I113" s="127">
        <v>-0.47695950192830139</v>
      </c>
      <c r="J113" s="135" t="str">
        <f t="shared" si="1"/>
        <v>significativa</v>
      </c>
    </row>
    <row r="114" spans="1:10" ht="18" customHeight="1">
      <c r="A114" s="225"/>
      <c r="B114" s="223"/>
      <c r="C114" s="222"/>
      <c r="D114" s="128" t="s">
        <v>62</v>
      </c>
      <c r="E114" s="134" t="s">
        <v>91</v>
      </c>
      <c r="F114" s="130">
        <v>0.26813855630023525</v>
      </c>
      <c r="G114" s="130">
        <v>4.6885125371194158E-2</v>
      </c>
      <c r="H114" s="131">
        <v>-1.4585096949077396</v>
      </c>
      <c r="I114" s="132">
        <v>-7.6012148421696901E-3</v>
      </c>
      <c r="J114" s="135" t="str">
        <f t="shared" si="1"/>
        <v>significativa</v>
      </c>
    </row>
    <row r="115" spans="1:10" ht="18" customHeight="1">
      <c r="A115" s="225"/>
      <c r="B115" s="223"/>
      <c r="C115" s="222" t="s">
        <v>58</v>
      </c>
      <c r="D115" s="123" t="s">
        <v>57</v>
      </c>
      <c r="E115" s="124" t="s">
        <v>92</v>
      </c>
      <c r="F115" s="125">
        <v>0.12513036704852162</v>
      </c>
      <c r="G115" s="125">
        <v>7.5246267356985364E-3</v>
      </c>
      <c r="H115" s="126">
        <v>8.1812863123945812E-2</v>
      </c>
      <c r="I115" s="127">
        <v>0.73067562462702096</v>
      </c>
      <c r="J115" s="114" t="str">
        <f t="shared" si="1"/>
        <v>significativa</v>
      </c>
    </row>
    <row r="116" spans="1:10" ht="18" customHeight="1">
      <c r="A116" s="225"/>
      <c r="B116" s="223"/>
      <c r="C116" s="223"/>
      <c r="D116" s="123" t="s">
        <v>60</v>
      </c>
      <c r="E116" s="124" t="s">
        <v>93</v>
      </c>
      <c r="F116" s="125">
        <v>0.19499529947354666</v>
      </c>
      <c r="G116" s="125">
        <v>4.4806043202341495E-2</v>
      </c>
      <c r="H116" s="126">
        <v>-1.0241780076287903</v>
      </c>
      <c r="I116" s="127">
        <v>-8.3486642421439772E-3</v>
      </c>
      <c r="J116" s="135" t="str">
        <f t="shared" si="1"/>
        <v>significativa</v>
      </c>
    </row>
    <row r="117" spans="1:10" ht="17" customHeight="1">
      <c r="A117" s="225"/>
      <c r="B117" s="223"/>
      <c r="C117" s="222"/>
      <c r="D117" s="128" t="s">
        <v>62</v>
      </c>
      <c r="E117" s="129">
        <v>-0.32681121099947119</v>
      </c>
      <c r="F117" s="130">
        <v>0.28480913478688386</v>
      </c>
      <c r="G117" s="130">
        <v>0.66266787582860753</v>
      </c>
      <c r="H117" s="131">
        <v>-1.0890284519796112</v>
      </c>
      <c r="I117" s="132">
        <v>0.4354060299806688</v>
      </c>
      <c r="J117" s="114" t="str">
        <f t="shared" si="1"/>
        <v>non sign</v>
      </c>
    </row>
    <row r="118" spans="1:10" ht="18" customHeight="1">
      <c r="A118" s="225"/>
      <c r="B118" s="223"/>
      <c r="C118" s="222" t="s">
        <v>60</v>
      </c>
      <c r="D118" s="123" t="s">
        <v>57</v>
      </c>
      <c r="E118" s="124" t="s">
        <v>94</v>
      </c>
      <c r="F118" s="125">
        <v>0.16972097375839906</v>
      </c>
      <c r="G118" s="125">
        <v>3.5647460873144965E-6</v>
      </c>
      <c r="H118" s="126">
        <v>0.47695950192830139</v>
      </c>
      <c r="I118" s="127">
        <v>1.3680556576935996</v>
      </c>
      <c r="J118" s="114" t="str">
        <f t="shared" si="1"/>
        <v>significativa</v>
      </c>
    </row>
    <row r="119" spans="1:10" ht="18" customHeight="1">
      <c r="A119" s="225"/>
      <c r="B119" s="223"/>
      <c r="C119" s="223"/>
      <c r="D119" s="123" t="s">
        <v>58</v>
      </c>
      <c r="E119" s="124" t="s">
        <v>95</v>
      </c>
      <c r="F119" s="125">
        <v>0.19499529947354666</v>
      </c>
      <c r="G119" s="125">
        <v>4.4806043202341495E-2</v>
      </c>
      <c r="H119" s="126">
        <v>8.3486642421439772E-3</v>
      </c>
      <c r="I119" s="127">
        <v>1.0241780076287903</v>
      </c>
      <c r="J119" s="114" t="str">
        <f t="shared" si="1"/>
        <v>significativa</v>
      </c>
    </row>
    <row r="120" spans="1:10" ht="17" customHeight="1">
      <c r="A120" s="225"/>
      <c r="B120" s="223"/>
      <c r="C120" s="222"/>
      <c r="D120" s="128" t="s">
        <v>62</v>
      </c>
      <c r="E120" s="129">
        <v>0.18945212493599595</v>
      </c>
      <c r="F120" s="130">
        <v>0.30702417402194054</v>
      </c>
      <c r="G120" s="130">
        <v>0.92619249431882533</v>
      </c>
      <c r="H120" s="131">
        <v>-0.62493606926264123</v>
      </c>
      <c r="I120" s="132">
        <v>1.0038403191346332</v>
      </c>
      <c r="J120" s="114" t="str">
        <f t="shared" si="1"/>
        <v>non sign</v>
      </c>
    </row>
    <row r="121" spans="1:10" ht="18" customHeight="1">
      <c r="A121" s="225"/>
      <c r="B121" s="223"/>
      <c r="C121" s="222" t="s">
        <v>62</v>
      </c>
      <c r="D121" s="123" t="s">
        <v>57</v>
      </c>
      <c r="E121" s="124" t="s">
        <v>96</v>
      </c>
      <c r="F121" s="125">
        <v>0.26813855630023525</v>
      </c>
      <c r="G121" s="125">
        <v>4.6885125371194158E-2</v>
      </c>
      <c r="H121" s="126">
        <v>7.6012148421696901E-3</v>
      </c>
      <c r="I121" s="127">
        <v>1.4585096949077396</v>
      </c>
      <c r="J121" s="114" t="str">
        <f t="shared" si="1"/>
        <v>significativa</v>
      </c>
    </row>
    <row r="122" spans="1:10" ht="17" customHeight="1">
      <c r="A122" s="225"/>
      <c r="B122" s="223"/>
      <c r="C122" s="223"/>
      <c r="D122" s="123" t="s">
        <v>58</v>
      </c>
      <c r="E122" s="133">
        <v>0.32681121099947119</v>
      </c>
      <c r="F122" s="125">
        <v>0.28480913478688386</v>
      </c>
      <c r="G122" s="125">
        <v>0.66266787582860753</v>
      </c>
      <c r="H122" s="126">
        <v>-0.4354060299806688</v>
      </c>
      <c r="I122" s="127">
        <v>1.0890284519796112</v>
      </c>
      <c r="J122" s="114" t="str">
        <f t="shared" si="1"/>
        <v>non sign</v>
      </c>
    </row>
    <row r="123" spans="1:10" ht="17" customHeight="1">
      <c r="A123" s="224"/>
      <c r="B123" s="222"/>
      <c r="C123" s="222"/>
      <c r="D123" s="128" t="s">
        <v>60</v>
      </c>
      <c r="E123" s="129">
        <v>-0.18945212493599595</v>
      </c>
      <c r="F123" s="130">
        <v>0.30702417402194054</v>
      </c>
      <c r="G123" s="130">
        <v>0.92619249431882533</v>
      </c>
      <c r="H123" s="131">
        <v>-1.0038403191346332</v>
      </c>
      <c r="I123" s="132">
        <v>0.62493606926264123</v>
      </c>
      <c r="J123" s="114" t="str">
        <f t="shared" si="1"/>
        <v>non sign</v>
      </c>
    </row>
    <row r="124" spans="1:10" ht="17" hidden="1" customHeight="1">
      <c r="A124" s="224" t="s">
        <v>31</v>
      </c>
      <c r="B124" s="222" t="s">
        <v>56</v>
      </c>
      <c r="C124" s="222" t="s">
        <v>57</v>
      </c>
      <c r="D124" s="123" t="s">
        <v>58</v>
      </c>
      <c r="E124" s="133">
        <v>0.24184932768465628</v>
      </c>
      <c r="F124" s="125">
        <v>0.15229856583783394</v>
      </c>
      <c r="G124" s="125">
        <v>0.3866510057887923</v>
      </c>
      <c r="H124" s="126">
        <v>-0.15110252501117799</v>
      </c>
      <c r="I124" s="127">
        <v>0.63480118038049049</v>
      </c>
      <c r="J124" s="114" t="str">
        <f t="shared" si="1"/>
        <v>non sign</v>
      </c>
    </row>
    <row r="125" spans="1:10" ht="17" hidden="1" customHeight="1">
      <c r="A125" s="225"/>
      <c r="B125" s="223"/>
      <c r="C125" s="223"/>
      <c r="D125" s="123" t="s">
        <v>60</v>
      </c>
      <c r="E125" s="133">
        <v>-7.0447654717318287E-3</v>
      </c>
      <c r="F125" s="125">
        <v>0.18995614538448777</v>
      </c>
      <c r="G125" s="125">
        <v>0.99998165351781099</v>
      </c>
      <c r="H125" s="126">
        <v>-0.49715850258514321</v>
      </c>
      <c r="I125" s="127">
        <v>0.48306897164167956</v>
      </c>
      <c r="J125" s="114" t="str">
        <f t="shared" si="1"/>
        <v>non sign</v>
      </c>
    </row>
    <row r="126" spans="1:10" ht="18" hidden="1" customHeight="1">
      <c r="A126" s="225"/>
      <c r="B126" s="223"/>
      <c r="C126" s="222"/>
      <c r="D126" s="128" t="s">
        <v>62</v>
      </c>
      <c r="E126" s="134" t="s">
        <v>97</v>
      </c>
      <c r="F126" s="130">
        <v>0.25217811715504768</v>
      </c>
      <c r="G126" s="130">
        <v>2.3573746822568409E-2</v>
      </c>
      <c r="H126" s="131">
        <v>-1.3699375784245083</v>
      </c>
      <c r="I126" s="132">
        <v>-6.8627118929606157E-2</v>
      </c>
      <c r="J126" s="114" t="str">
        <f t="shared" si="1"/>
        <v>significativa</v>
      </c>
    </row>
    <row r="127" spans="1:10" ht="17" hidden="1" customHeight="1">
      <c r="A127" s="225"/>
      <c r="B127" s="223"/>
      <c r="C127" s="222" t="s">
        <v>58</v>
      </c>
      <c r="D127" s="123" t="s">
        <v>57</v>
      </c>
      <c r="E127" s="133">
        <v>-0.24184932768465628</v>
      </c>
      <c r="F127" s="125">
        <v>0.15229856583783394</v>
      </c>
      <c r="G127" s="125">
        <v>0.3866510057887923</v>
      </c>
      <c r="H127" s="126">
        <v>-0.63480118038049049</v>
      </c>
      <c r="I127" s="127">
        <v>0.15110252501117799</v>
      </c>
      <c r="J127" s="114" t="str">
        <f t="shared" si="1"/>
        <v>non sign</v>
      </c>
    </row>
    <row r="128" spans="1:10" ht="17" hidden="1" customHeight="1">
      <c r="A128" s="225"/>
      <c r="B128" s="223"/>
      <c r="C128" s="223"/>
      <c r="D128" s="123" t="s">
        <v>60</v>
      </c>
      <c r="E128" s="133">
        <v>-0.24889409315638811</v>
      </c>
      <c r="F128" s="125">
        <v>0.20102995570768731</v>
      </c>
      <c r="G128" s="125">
        <v>0.60297772453054521</v>
      </c>
      <c r="H128" s="126">
        <v>-0.76757982803593028</v>
      </c>
      <c r="I128" s="127">
        <v>0.26979164172315406</v>
      </c>
      <c r="J128" s="114" t="str">
        <f t="shared" si="1"/>
        <v>non sign</v>
      </c>
    </row>
    <row r="129" spans="1:10" ht="18" hidden="1" customHeight="1">
      <c r="A129" s="225"/>
      <c r="B129" s="223"/>
      <c r="C129" s="222"/>
      <c r="D129" s="128" t="s">
        <v>62</v>
      </c>
      <c r="E129" s="134" t="s">
        <v>98</v>
      </c>
      <c r="F129" s="130">
        <v>0.26062138955651165</v>
      </c>
      <c r="G129" s="130">
        <v>1.4683412023248632E-3</v>
      </c>
      <c r="H129" s="131">
        <v>-1.6335717437714155</v>
      </c>
      <c r="I129" s="132">
        <v>-0.2886916089520114</v>
      </c>
      <c r="J129" s="114" t="str">
        <f t="shared" si="1"/>
        <v>significativa</v>
      </c>
    </row>
    <row r="130" spans="1:10" ht="17" hidden="1" customHeight="1">
      <c r="A130" s="225"/>
      <c r="B130" s="223"/>
      <c r="C130" s="222" t="s">
        <v>60</v>
      </c>
      <c r="D130" s="123" t="s">
        <v>57</v>
      </c>
      <c r="E130" s="133">
        <v>7.0447654717318287E-3</v>
      </c>
      <c r="F130" s="125">
        <v>0.18995614538448777</v>
      </c>
      <c r="G130" s="125">
        <v>0.99998165351781099</v>
      </c>
      <c r="H130" s="126">
        <v>-0.48306897164167956</v>
      </c>
      <c r="I130" s="127">
        <v>0.49715850258514321</v>
      </c>
      <c r="J130" s="114" t="str">
        <f t="shared" si="1"/>
        <v>non sign</v>
      </c>
    </row>
    <row r="131" spans="1:10" ht="17" hidden="1" customHeight="1">
      <c r="A131" s="225"/>
      <c r="B131" s="223"/>
      <c r="C131" s="223"/>
      <c r="D131" s="123" t="s">
        <v>58</v>
      </c>
      <c r="E131" s="133">
        <v>0.24889409315638811</v>
      </c>
      <c r="F131" s="125">
        <v>0.20102995570768731</v>
      </c>
      <c r="G131" s="125">
        <v>0.60297772453054521</v>
      </c>
      <c r="H131" s="126">
        <v>-0.26979164172315406</v>
      </c>
      <c r="I131" s="127">
        <v>0.76757982803593028</v>
      </c>
      <c r="J131" s="114" t="str">
        <f t="shared" si="1"/>
        <v>non sign</v>
      </c>
    </row>
    <row r="132" spans="1:10" ht="17" hidden="1" customHeight="1">
      <c r="A132" s="225"/>
      <c r="B132" s="223"/>
      <c r="C132" s="222"/>
      <c r="D132" s="128" t="s">
        <v>62</v>
      </c>
      <c r="E132" s="129">
        <v>-0.71223758320532538</v>
      </c>
      <c r="F132" s="130">
        <v>0.28427450238710933</v>
      </c>
      <c r="G132" s="130">
        <v>6.0617372450096685E-2</v>
      </c>
      <c r="H132" s="131">
        <v>-1.4457060290352399</v>
      </c>
      <c r="I132" s="132">
        <v>2.1230862624589064E-2</v>
      </c>
      <c r="J132" s="114" t="str">
        <f t="shared" si="1"/>
        <v>non sign</v>
      </c>
    </row>
    <row r="133" spans="1:10" ht="18" hidden="1" customHeight="1">
      <c r="A133" s="225"/>
      <c r="B133" s="223"/>
      <c r="C133" s="222" t="s">
        <v>62</v>
      </c>
      <c r="D133" s="123" t="s">
        <v>57</v>
      </c>
      <c r="E133" s="124" t="s">
        <v>99</v>
      </c>
      <c r="F133" s="125">
        <v>0.25217811715504768</v>
      </c>
      <c r="G133" s="125">
        <v>2.3573746822568409E-2</v>
      </c>
      <c r="H133" s="126">
        <v>6.8627118929606157E-2</v>
      </c>
      <c r="I133" s="127">
        <v>1.3699375784245083</v>
      </c>
      <c r="J133" s="114" t="str">
        <f t="shared" si="1"/>
        <v>significativa</v>
      </c>
    </row>
    <row r="134" spans="1:10" ht="18" hidden="1" customHeight="1">
      <c r="A134" s="225"/>
      <c r="B134" s="223"/>
      <c r="C134" s="223"/>
      <c r="D134" s="123" t="s">
        <v>58</v>
      </c>
      <c r="E134" s="124" t="s">
        <v>100</v>
      </c>
      <c r="F134" s="125">
        <v>0.26062138955651165</v>
      </c>
      <c r="G134" s="125">
        <v>1.4683412023248632E-3</v>
      </c>
      <c r="H134" s="126">
        <v>0.2886916089520114</v>
      </c>
      <c r="I134" s="127">
        <v>1.6335717437714155</v>
      </c>
      <c r="J134" s="114" t="str">
        <f t="shared" si="1"/>
        <v>significativa</v>
      </c>
    </row>
    <row r="135" spans="1:10" ht="17" hidden="1" customHeight="1">
      <c r="A135" s="225"/>
      <c r="B135" s="222"/>
      <c r="C135" s="222"/>
      <c r="D135" s="128" t="s">
        <v>60</v>
      </c>
      <c r="E135" s="129">
        <v>0.71223758320532538</v>
      </c>
      <c r="F135" s="130">
        <v>0.28427450238710933</v>
      </c>
      <c r="G135" s="130">
        <v>6.0617372450096685E-2</v>
      </c>
      <c r="H135" s="131">
        <v>-2.1230862624589064E-2</v>
      </c>
      <c r="I135" s="132">
        <v>1.4457060290352399</v>
      </c>
      <c r="J135" s="114" t="str">
        <f t="shared" si="1"/>
        <v>non sign</v>
      </c>
    </row>
    <row r="136" spans="1:10" ht="17" customHeight="1">
      <c r="A136" s="225"/>
      <c r="B136" s="222" t="s">
        <v>67</v>
      </c>
      <c r="C136" s="222" t="s">
        <v>57</v>
      </c>
      <c r="D136" s="123" t="s">
        <v>58</v>
      </c>
      <c r="E136" s="133">
        <v>0.24184932768465628</v>
      </c>
      <c r="F136" s="125">
        <v>0.14840260316641096</v>
      </c>
      <c r="G136" s="125">
        <v>0.36353545115640196</v>
      </c>
      <c r="H136" s="126">
        <v>-0.14161052078535136</v>
      </c>
      <c r="I136" s="127">
        <v>0.62530917615466386</v>
      </c>
      <c r="J136" s="114" t="str">
        <f t="shared" si="1"/>
        <v>non sign</v>
      </c>
    </row>
    <row r="137" spans="1:10" ht="17" customHeight="1">
      <c r="A137" s="225"/>
      <c r="B137" s="223"/>
      <c r="C137" s="223"/>
      <c r="D137" s="123" t="s">
        <v>60</v>
      </c>
      <c r="E137" s="133">
        <v>-7.0447654717318287E-3</v>
      </c>
      <c r="F137" s="125">
        <v>0.17611929602082518</v>
      </c>
      <c r="G137" s="125">
        <v>0.99997690343613888</v>
      </c>
      <c r="H137" s="126">
        <v>-0.46501611227290418</v>
      </c>
      <c r="I137" s="127">
        <v>0.45092658132944052</v>
      </c>
      <c r="J137" s="114" t="str">
        <f t="shared" si="1"/>
        <v>non sign</v>
      </c>
    </row>
    <row r="138" spans="1:10" ht="17" customHeight="1">
      <c r="A138" s="225"/>
      <c r="B138" s="223"/>
      <c r="C138" s="222"/>
      <c r="D138" s="128" t="s">
        <v>62</v>
      </c>
      <c r="E138" s="129">
        <v>-0.7192823486770572</v>
      </c>
      <c r="F138" s="130">
        <v>0.27850815575861604</v>
      </c>
      <c r="G138" s="130">
        <v>6.2183859541198983E-2</v>
      </c>
      <c r="H138" s="131">
        <v>-1.4649547219892187</v>
      </c>
      <c r="I138" s="132">
        <v>2.6390024635104203E-2</v>
      </c>
      <c r="J138" s="114" t="str">
        <f t="shared" si="1"/>
        <v>non sign</v>
      </c>
    </row>
    <row r="139" spans="1:10" ht="17" customHeight="1">
      <c r="A139" s="225"/>
      <c r="B139" s="223"/>
      <c r="C139" s="222" t="s">
        <v>58</v>
      </c>
      <c r="D139" s="123" t="s">
        <v>57</v>
      </c>
      <c r="E139" s="133">
        <v>-0.24184932768465628</v>
      </c>
      <c r="F139" s="125">
        <v>0.14840260316641096</v>
      </c>
      <c r="G139" s="125">
        <v>0.36353545115640196</v>
      </c>
      <c r="H139" s="126">
        <v>-0.62530917615466386</v>
      </c>
      <c r="I139" s="127">
        <v>0.14161052078535136</v>
      </c>
      <c r="J139" s="114" t="str">
        <f t="shared" si="1"/>
        <v>non sign</v>
      </c>
    </row>
    <row r="140" spans="1:10" ht="17" customHeight="1">
      <c r="A140" s="225"/>
      <c r="B140" s="223"/>
      <c r="C140" s="223"/>
      <c r="D140" s="123" t="s">
        <v>60</v>
      </c>
      <c r="E140" s="133">
        <v>-0.24889409315638811</v>
      </c>
      <c r="F140" s="125">
        <v>0.17358321299756696</v>
      </c>
      <c r="G140" s="125">
        <v>0.48070070350180183</v>
      </c>
      <c r="H140" s="126">
        <v>-0.70075144082687402</v>
      </c>
      <c r="I140" s="127">
        <v>0.20296325451409775</v>
      </c>
      <c r="J140" s="114" t="str">
        <f t="shared" si="1"/>
        <v>non sign</v>
      </c>
    </row>
    <row r="141" spans="1:10" ht="18" customHeight="1">
      <c r="A141" s="225"/>
      <c r="B141" s="223"/>
      <c r="C141" s="222"/>
      <c r="D141" s="128" t="s">
        <v>62</v>
      </c>
      <c r="E141" s="134" t="s">
        <v>98</v>
      </c>
      <c r="F141" s="130">
        <v>0.2769113905706177</v>
      </c>
      <c r="G141" s="130">
        <v>6.6197513539467678E-3</v>
      </c>
      <c r="H141" s="131">
        <v>-1.7032880166030484</v>
      </c>
      <c r="I141" s="132">
        <v>-0.21897533612037856</v>
      </c>
      <c r="J141" s="135" t="str">
        <f t="shared" si="1"/>
        <v>significativa</v>
      </c>
    </row>
    <row r="142" spans="1:10" ht="17" customHeight="1">
      <c r="A142" s="225"/>
      <c r="B142" s="223"/>
      <c r="C142" s="222" t="s">
        <v>60</v>
      </c>
      <c r="D142" s="123" t="s">
        <v>57</v>
      </c>
      <c r="E142" s="133">
        <v>7.0447654717318287E-3</v>
      </c>
      <c r="F142" s="125">
        <v>0.17611929602082518</v>
      </c>
      <c r="G142" s="125">
        <v>0.99997690343613888</v>
      </c>
      <c r="H142" s="126">
        <v>-0.45092658132944052</v>
      </c>
      <c r="I142" s="127">
        <v>0.46501611227290418</v>
      </c>
      <c r="J142" s="114" t="str">
        <f t="shared" si="1"/>
        <v>non sign</v>
      </c>
    </row>
    <row r="143" spans="1:10" ht="17" customHeight="1">
      <c r="A143" s="225"/>
      <c r="B143" s="223"/>
      <c r="C143" s="223"/>
      <c r="D143" s="123" t="s">
        <v>58</v>
      </c>
      <c r="E143" s="133">
        <v>0.24889409315638811</v>
      </c>
      <c r="F143" s="125">
        <v>0.17358321299756696</v>
      </c>
      <c r="G143" s="125">
        <v>0.48070070350180183</v>
      </c>
      <c r="H143" s="126">
        <v>-0.20296325451409775</v>
      </c>
      <c r="I143" s="127">
        <v>0.70075144082687402</v>
      </c>
      <c r="J143" s="114" t="str">
        <f t="shared" si="1"/>
        <v>non sign</v>
      </c>
    </row>
    <row r="144" spans="1:10" ht="17" customHeight="1">
      <c r="A144" s="225"/>
      <c r="B144" s="223"/>
      <c r="C144" s="222"/>
      <c r="D144" s="128" t="s">
        <v>62</v>
      </c>
      <c r="E144" s="129">
        <v>-0.71223758320532538</v>
      </c>
      <c r="F144" s="130">
        <v>0.29270222416656994</v>
      </c>
      <c r="G144" s="130">
        <v>8.4224667878319281E-2</v>
      </c>
      <c r="H144" s="131">
        <v>-1.4910359068648535</v>
      </c>
      <c r="I144" s="132">
        <v>6.6560740454202905E-2</v>
      </c>
      <c r="J144" s="114" t="str">
        <f t="shared" si="1"/>
        <v>non sign</v>
      </c>
    </row>
    <row r="145" spans="1:10" ht="17" customHeight="1">
      <c r="A145" s="225"/>
      <c r="B145" s="223"/>
      <c r="C145" s="222" t="s">
        <v>62</v>
      </c>
      <c r="D145" s="123" t="s">
        <v>57</v>
      </c>
      <c r="E145" s="133">
        <v>0.7192823486770572</v>
      </c>
      <c r="F145" s="125">
        <v>0.27850815575861604</v>
      </c>
      <c r="G145" s="125">
        <v>6.2183859541198983E-2</v>
      </c>
      <c r="H145" s="126">
        <v>-2.6390024635104203E-2</v>
      </c>
      <c r="I145" s="127">
        <v>1.4649547219892187</v>
      </c>
      <c r="J145" s="114" t="str">
        <f t="shared" ref="J145:J208" si="2">IF(G145&lt;0.05,"significativa","non sign")</f>
        <v>non sign</v>
      </c>
    </row>
    <row r="146" spans="1:10" ht="18" customHeight="1">
      <c r="A146" s="225"/>
      <c r="B146" s="223"/>
      <c r="C146" s="223"/>
      <c r="D146" s="123" t="s">
        <v>58</v>
      </c>
      <c r="E146" s="124" t="s">
        <v>100</v>
      </c>
      <c r="F146" s="125">
        <v>0.2769113905706177</v>
      </c>
      <c r="G146" s="125">
        <v>6.6197513539467678E-3</v>
      </c>
      <c r="H146" s="126">
        <v>0.21897533612037856</v>
      </c>
      <c r="I146" s="127">
        <v>1.7032880166030484</v>
      </c>
      <c r="J146" s="114" t="str">
        <f t="shared" si="2"/>
        <v>significativa</v>
      </c>
    </row>
    <row r="147" spans="1:10" ht="17" customHeight="1">
      <c r="A147" s="224"/>
      <c r="B147" s="222"/>
      <c r="C147" s="222"/>
      <c r="D147" s="128" t="s">
        <v>60</v>
      </c>
      <c r="E147" s="129">
        <v>0.71223758320532538</v>
      </c>
      <c r="F147" s="130">
        <v>0.29270222416656994</v>
      </c>
      <c r="G147" s="130">
        <v>8.4224667878319281E-2</v>
      </c>
      <c r="H147" s="131">
        <v>-6.6560740454202905E-2</v>
      </c>
      <c r="I147" s="132">
        <v>1.4910359068648535</v>
      </c>
      <c r="J147" s="114" t="str">
        <f t="shared" si="2"/>
        <v>non sign</v>
      </c>
    </row>
    <row r="148" spans="1:10" ht="17" hidden="1" customHeight="1">
      <c r="A148" s="224" t="s">
        <v>101</v>
      </c>
      <c r="B148" s="222" t="s">
        <v>56</v>
      </c>
      <c r="C148" s="222" t="s">
        <v>57</v>
      </c>
      <c r="D148" s="123" t="s">
        <v>58</v>
      </c>
      <c r="E148" s="133">
        <v>-0.21348314606741581</v>
      </c>
      <c r="F148" s="125">
        <v>9.9255047030488847E-2</v>
      </c>
      <c r="G148" s="125">
        <v>0.13910103048200406</v>
      </c>
      <c r="H148" s="126">
        <v>-0.46957521368131705</v>
      </c>
      <c r="I148" s="127">
        <v>4.2608921546485434E-2</v>
      </c>
      <c r="J148" s="114" t="str">
        <f t="shared" si="2"/>
        <v>non sign</v>
      </c>
    </row>
    <row r="149" spans="1:10" ht="17" hidden="1" customHeight="1">
      <c r="A149" s="225"/>
      <c r="B149" s="223"/>
      <c r="C149" s="223"/>
      <c r="D149" s="123" t="s">
        <v>60</v>
      </c>
      <c r="E149" s="133">
        <v>-0.22141965400392372</v>
      </c>
      <c r="F149" s="125">
        <v>0.12379700386636197</v>
      </c>
      <c r="G149" s="125">
        <v>0.2803573798672101</v>
      </c>
      <c r="H149" s="126">
        <v>-0.54083344335817385</v>
      </c>
      <c r="I149" s="127">
        <v>9.7994135350326472E-2</v>
      </c>
      <c r="J149" s="114" t="str">
        <f t="shared" si="2"/>
        <v>non sign</v>
      </c>
    </row>
    <row r="150" spans="1:10" ht="18" hidden="1" customHeight="1">
      <c r="A150" s="225"/>
      <c r="B150" s="223"/>
      <c r="C150" s="222"/>
      <c r="D150" s="128" t="s">
        <v>62</v>
      </c>
      <c r="E150" s="134" t="s">
        <v>102</v>
      </c>
      <c r="F150" s="130">
        <v>0.16434790925697906</v>
      </c>
      <c r="G150" s="130">
        <v>2.3783622253217285E-3</v>
      </c>
      <c r="H150" s="131">
        <v>-1.008491751906909</v>
      </c>
      <c r="I150" s="132">
        <v>-0.16041002409889005</v>
      </c>
      <c r="J150" s="114" t="str">
        <f t="shared" si="2"/>
        <v>significativa</v>
      </c>
    </row>
    <row r="151" spans="1:10" ht="17" hidden="1" customHeight="1">
      <c r="A151" s="225"/>
      <c r="B151" s="223"/>
      <c r="C151" s="222" t="s">
        <v>58</v>
      </c>
      <c r="D151" s="123" t="s">
        <v>57</v>
      </c>
      <c r="E151" s="133">
        <v>0.21348314606741581</v>
      </c>
      <c r="F151" s="125">
        <v>9.9255047030488847E-2</v>
      </c>
      <c r="G151" s="125">
        <v>0.13910103048200406</v>
      </c>
      <c r="H151" s="126">
        <v>-4.2608921546485434E-2</v>
      </c>
      <c r="I151" s="127">
        <v>0.46957521368131705</v>
      </c>
      <c r="J151" s="114" t="str">
        <f t="shared" si="2"/>
        <v>non sign</v>
      </c>
    </row>
    <row r="152" spans="1:10" ht="17" hidden="1" customHeight="1">
      <c r="A152" s="225"/>
      <c r="B152" s="223"/>
      <c r="C152" s="223"/>
      <c r="D152" s="123" t="s">
        <v>60</v>
      </c>
      <c r="E152" s="133">
        <v>-7.9365079365079083E-3</v>
      </c>
      <c r="F152" s="125">
        <v>0.13101395668787591</v>
      </c>
      <c r="G152" s="125">
        <v>0.99992011366927713</v>
      </c>
      <c r="H152" s="126">
        <v>-0.34597105689168561</v>
      </c>
      <c r="I152" s="127">
        <v>0.3300980410186698</v>
      </c>
      <c r="J152" s="114" t="str">
        <f t="shared" si="2"/>
        <v>non sign</v>
      </c>
    </row>
    <row r="153" spans="1:10" ht="17" hidden="1" customHeight="1">
      <c r="A153" s="225"/>
      <c r="B153" s="223"/>
      <c r="C153" s="222"/>
      <c r="D153" s="128" t="s">
        <v>62</v>
      </c>
      <c r="E153" s="129">
        <v>-0.37096774193548376</v>
      </c>
      <c r="F153" s="130">
        <v>0.16985050473244054</v>
      </c>
      <c r="G153" s="130">
        <v>0.12945549030204895</v>
      </c>
      <c r="H153" s="131">
        <v>-0.80920608087691837</v>
      </c>
      <c r="I153" s="132">
        <v>6.7270597005950894E-2</v>
      </c>
      <c r="J153" s="114" t="str">
        <f t="shared" si="2"/>
        <v>non sign</v>
      </c>
    </row>
    <row r="154" spans="1:10" ht="17" hidden="1" customHeight="1">
      <c r="A154" s="225"/>
      <c r="B154" s="223"/>
      <c r="C154" s="222" t="s">
        <v>60</v>
      </c>
      <c r="D154" s="123" t="s">
        <v>57</v>
      </c>
      <c r="E154" s="133">
        <v>0.22141965400392372</v>
      </c>
      <c r="F154" s="125">
        <v>0.12379700386636197</v>
      </c>
      <c r="G154" s="125">
        <v>0.2803573798672101</v>
      </c>
      <c r="H154" s="126">
        <v>-9.7994135350326472E-2</v>
      </c>
      <c r="I154" s="127">
        <v>0.54083344335817385</v>
      </c>
      <c r="J154" s="114" t="str">
        <f t="shared" si="2"/>
        <v>non sign</v>
      </c>
    </row>
    <row r="155" spans="1:10" ht="17" hidden="1" customHeight="1">
      <c r="A155" s="225"/>
      <c r="B155" s="223"/>
      <c r="C155" s="223"/>
      <c r="D155" s="123" t="s">
        <v>58</v>
      </c>
      <c r="E155" s="133">
        <v>7.9365079365079083E-3</v>
      </c>
      <c r="F155" s="125">
        <v>0.13101395668787591</v>
      </c>
      <c r="G155" s="125">
        <v>0.99992011366927713</v>
      </c>
      <c r="H155" s="126">
        <v>-0.3300980410186698</v>
      </c>
      <c r="I155" s="127">
        <v>0.34597105689168561</v>
      </c>
      <c r="J155" s="114" t="str">
        <f t="shared" si="2"/>
        <v>non sign</v>
      </c>
    </row>
    <row r="156" spans="1:10" ht="17" hidden="1" customHeight="1">
      <c r="A156" s="225"/>
      <c r="B156" s="223"/>
      <c r="C156" s="222"/>
      <c r="D156" s="128" t="s">
        <v>62</v>
      </c>
      <c r="E156" s="129">
        <v>-0.36303123399897586</v>
      </c>
      <c r="F156" s="130">
        <v>0.18526556011069162</v>
      </c>
      <c r="G156" s="130">
        <v>0.20528211796597562</v>
      </c>
      <c r="H156" s="131">
        <v>-0.84104259730849606</v>
      </c>
      <c r="I156" s="132">
        <v>0.11498012931054435</v>
      </c>
      <c r="J156" s="114" t="str">
        <f t="shared" si="2"/>
        <v>non sign</v>
      </c>
    </row>
    <row r="157" spans="1:10" ht="18" hidden="1" customHeight="1">
      <c r="A157" s="225"/>
      <c r="B157" s="223"/>
      <c r="C157" s="222" t="s">
        <v>62</v>
      </c>
      <c r="D157" s="123" t="s">
        <v>57</v>
      </c>
      <c r="E157" s="124" t="s">
        <v>103</v>
      </c>
      <c r="F157" s="125">
        <v>0.16434790925697906</v>
      </c>
      <c r="G157" s="125">
        <v>2.3783622253217285E-3</v>
      </c>
      <c r="H157" s="126">
        <v>0.16041002409889005</v>
      </c>
      <c r="I157" s="127">
        <v>1.008491751906909</v>
      </c>
      <c r="J157" s="114" t="str">
        <f t="shared" si="2"/>
        <v>significativa</v>
      </c>
    </row>
    <row r="158" spans="1:10" ht="17" hidden="1" customHeight="1">
      <c r="A158" s="225"/>
      <c r="B158" s="223"/>
      <c r="C158" s="223"/>
      <c r="D158" s="123" t="s">
        <v>58</v>
      </c>
      <c r="E158" s="133">
        <v>0.37096774193548376</v>
      </c>
      <c r="F158" s="125">
        <v>0.16985050473244054</v>
      </c>
      <c r="G158" s="125">
        <v>0.12945549030204895</v>
      </c>
      <c r="H158" s="126">
        <v>-6.7270597005950894E-2</v>
      </c>
      <c r="I158" s="127">
        <v>0.80920608087691837</v>
      </c>
      <c r="J158" s="114" t="str">
        <f t="shared" si="2"/>
        <v>non sign</v>
      </c>
    </row>
    <row r="159" spans="1:10" ht="17" hidden="1" customHeight="1">
      <c r="A159" s="225"/>
      <c r="B159" s="222"/>
      <c r="C159" s="222"/>
      <c r="D159" s="128" t="s">
        <v>60</v>
      </c>
      <c r="E159" s="129">
        <v>0.36303123399897586</v>
      </c>
      <c r="F159" s="130">
        <v>0.18526556011069162</v>
      </c>
      <c r="G159" s="130">
        <v>0.20528211796597562</v>
      </c>
      <c r="H159" s="131">
        <v>-0.11498012931054435</v>
      </c>
      <c r="I159" s="132">
        <v>0.84104259730849606</v>
      </c>
      <c r="J159" s="114" t="str">
        <f t="shared" si="2"/>
        <v>non sign</v>
      </c>
    </row>
    <row r="160" spans="1:10" ht="17" customHeight="1">
      <c r="A160" s="225"/>
      <c r="B160" s="222" t="s">
        <v>67</v>
      </c>
      <c r="C160" s="222" t="s">
        <v>57</v>
      </c>
      <c r="D160" s="123" t="s">
        <v>58</v>
      </c>
      <c r="E160" s="133">
        <v>-0.21348314606741581</v>
      </c>
      <c r="F160" s="125">
        <v>9.7854648602224287E-2</v>
      </c>
      <c r="G160" s="125">
        <v>0.13191284690041116</v>
      </c>
      <c r="H160" s="126">
        <v>-0.46701608330895883</v>
      </c>
      <c r="I160" s="127">
        <v>4.0049791174127214E-2</v>
      </c>
      <c r="J160" s="114" t="str">
        <f t="shared" si="2"/>
        <v>non sign</v>
      </c>
    </row>
    <row r="161" spans="1:10" ht="17" customHeight="1">
      <c r="A161" s="225"/>
      <c r="B161" s="223"/>
      <c r="C161" s="223"/>
      <c r="D161" s="123" t="s">
        <v>60</v>
      </c>
      <c r="E161" s="133">
        <v>-0.22141965400392372</v>
      </c>
      <c r="F161" s="125">
        <v>0.11423104134491001</v>
      </c>
      <c r="G161" s="125">
        <v>0.21948227004570975</v>
      </c>
      <c r="H161" s="126">
        <v>-0.52038708486631835</v>
      </c>
      <c r="I161" s="127">
        <v>7.7547776858470863E-2</v>
      </c>
      <c r="J161" s="114" t="str">
        <f t="shared" si="2"/>
        <v>non sign</v>
      </c>
    </row>
    <row r="162" spans="1:10" ht="17" customHeight="1">
      <c r="A162" s="225"/>
      <c r="B162" s="223"/>
      <c r="C162" s="222"/>
      <c r="D162" s="128" t="s">
        <v>62</v>
      </c>
      <c r="E162" s="129">
        <v>-0.58445088800289957</v>
      </c>
      <c r="F162" s="130">
        <v>0.24904043643231416</v>
      </c>
      <c r="G162" s="130">
        <v>0.10833657828445897</v>
      </c>
      <c r="H162" s="131">
        <v>-1.258729067463205</v>
      </c>
      <c r="I162" s="132">
        <v>8.9827291457405978E-2</v>
      </c>
      <c r="J162" s="114" t="str">
        <f t="shared" si="2"/>
        <v>non sign</v>
      </c>
    </row>
    <row r="163" spans="1:10" ht="17" customHeight="1">
      <c r="A163" s="225"/>
      <c r="B163" s="223"/>
      <c r="C163" s="222" t="s">
        <v>58</v>
      </c>
      <c r="D163" s="123" t="s">
        <v>57</v>
      </c>
      <c r="E163" s="133">
        <v>0.21348314606741581</v>
      </c>
      <c r="F163" s="125">
        <v>9.7854648602224287E-2</v>
      </c>
      <c r="G163" s="125">
        <v>0.13191284690041116</v>
      </c>
      <c r="H163" s="126">
        <v>-4.0049791174127214E-2</v>
      </c>
      <c r="I163" s="127">
        <v>0.46701608330895883</v>
      </c>
      <c r="J163" s="114" t="str">
        <f t="shared" si="2"/>
        <v>non sign</v>
      </c>
    </row>
    <row r="164" spans="1:10" ht="17" customHeight="1">
      <c r="A164" s="225"/>
      <c r="B164" s="223"/>
      <c r="C164" s="223"/>
      <c r="D164" s="123" t="s">
        <v>60</v>
      </c>
      <c r="E164" s="133">
        <v>-7.9365079365079083E-3</v>
      </c>
      <c r="F164" s="125">
        <v>0.13379887040559102</v>
      </c>
      <c r="G164" s="125">
        <v>0.99992474248759577</v>
      </c>
      <c r="H164" s="126">
        <v>-0.35580389459693773</v>
      </c>
      <c r="I164" s="127">
        <v>0.33993087872392191</v>
      </c>
      <c r="J164" s="114" t="str">
        <f t="shared" si="2"/>
        <v>non sign</v>
      </c>
    </row>
    <row r="165" spans="1:10" ht="17" customHeight="1">
      <c r="A165" s="225"/>
      <c r="B165" s="223"/>
      <c r="C165" s="222"/>
      <c r="D165" s="128" t="s">
        <v>62</v>
      </c>
      <c r="E165" s="129">
        <v>-0.37096774193548376</v>
      </c>
      <c r="F165" s="130">
        <v>0.258601132815514</v>
      </c>
      <c r="G165" s="130">
        <v>0.48637904655925701</v>
      </c>
      <c r="H165" s="131">
        <v>-1.0660625298440549</v>
      </c>
      <c r="I165" s="132">
        <v>0.32412704597308728</v>
      </c>
      <c r="J165" s="114" t="str">
        <f t="shared" si="2"/>
        <v>non sign</v>
      </c>
    </row>
    <row r="166" spans="1:10" ht="17" customHeight="1">
      <c r="A166" s="225"/>
      <c r="B166" s="223"/>
      <c r="C166" s="222" t="s">
        <v>60</v>
      </c>
      <c r="D166" s="123" t="s">
        <v>57</v>
      </c>
      <c r="E166" s="133">
        <v>0.22141965400392372</v>
      </c>
      <c r="F166" s="125">
        <v>0.11423104134491001</v>
      </c>
      <c r="G166" s="125">
        <v>0.21948227004570975</v>
      </c>
      <c r="H166" s="126">
        <v>-7.7547776858470863E-2</v>
      </c>
      <c r="I166" s="127">
        <v>0.52038708486631835</v>
      </c>
      <c r="J166" s="114" t="str">
        <f t="shared" si="2"/>
        <v>non sign</v>
      </c>
    </row>
    <row r="167" spans="1:10" ht="17" customHeight="1">
      <c r="A167" s="225"/>
      <c r="B167" s="223"/>
      <c r="C167" s="223"/>
      <c r="D167" s="123" t="s">
        <v>58</v>
      </c>
      <c r="E167" s="133">
        <v>7.9365079365079083E-3</v>
      </c>
      <c r="F167" s="125">
        <v>0.13379887040559102</v>
      </c>
      <c r="G167" s="125">
        <v>0.99992474248759577</v>
      </c>
      <c r="H167" s="126">
        <v>-0.33993087872392191</v>
      </c>
      <c r="I167" s="127">
        <v>0.35580389459693773</v>
      </c>
      <c r="J167" s="114" t="str">
        <f t="shared" si="2"/>
        <v>non sign</v>
      </c>
    </row>
    <row r="168" spans="1:10" ht="17" customHeight="1">
      <c r="A168" s="225"/>
      <c r="B168" s="223"/>
      <c r="C168" s="222"/>
      <c r="D168" s="128" t="s">
        <v>62</v>
      </c>
      <c r="E168" s="129">
        <v>-0.36303123399897586</v>
      </c>
      <c r="F168" s="130">
        <v>0.26523149218587305</v>
      </c>
      <c r="G168" s="130">
        <v>0.52569153761607534</v>
      </c>
      <c r="H168" s="131">
        <v>-1.0731671676876429</v>
      </c>
      <c r="I168" s="132">
        <v>0.34710469968969115</v>
      </c>
      <c r="J168" s="114" t="str">
        <f t="shared" si="2"/>
        <v>non sign</v>
      </c>
    </row>
    <row r="169" spans="1:10" ht="17" customHeight="1">
      <c r="A169" s="225"/>
      <c r="B169" s="223"/>
      <c r="C169" s="222" t="s">
        <v>62</v>
      </c>
      <c r="D169" s="123" t="s">
        <v>57</v>
      </c>
      <c r="E169" s="133">
        <v>0.58445088800289957</v>
      </c>
      <c r="F169" s="125">
        <v>0.24904043643231416</v>
      </c>
      <c r="G169" s="125">
        <v>0.10833657828445897</v>
      </c>
      <c r="H169" s="126">
        <v>-8.9827291457405978E-2</v>
      </c>
      <c r="I169" s="127">
        <v>1.258729067463205</v>
      </c>
      <c r="J169" s="114" t="str">
        <f t="shared" si="2"/>
        <v>non sign</v>
      </c>
    </row>
    <row r="170" spans="1:10" ht="17" customHeight="1">
      <c r="A170" s="225"/>
      <c r="B170" s="223"/>
      <c r="C170" s="223"/>
      <c r="D170" s="123" t="s">
        <v>58</v>
      </c>
      <c r="E170" s="133">
        <v>0.37096774193548376</v>
      </c>
      <c r="F170" s="125">
        <v>0.258601132815514</v>
      </c>
      <c r="G170" s="125">
        <v>0.48637904655925701</v>
      </c>
      <c r="H170" s="126">
        <v>-0.32412704597308728</v>
      </c>
      <c r="I170" s="127">
        <v>1.0660625298440549</v>
      </c>
      <c r="J170" s="114" t="str">
        <f t="shared" si="2"/>
        <v>non sign</v>
      </c>
    </row>
    <row r="171" spans="1:10" ht="17" customHeight="1">
      <c r="A171" s="224"/>
      <c r="B171" s="222"/>
      <c r="C171" s="222"/>
      <c r="D171" s="128" t="s">
        <v>60</v>
      </c>
      <c r="E171" s="129">
        <v>0.36303123399897586</v>
      </c>
      <c r="F171" s="130">
        <v>0.26523149218587305</v>
      </c>
      <c r="G171" s="130">
        <v>0.52569153761607534</v>
      </c>
      <c r="H171" s="131">
        <v>-0.34710469968969115</v>
      </c>
      <c r="I171" s="132">
        <v>1.0731671676876429</v>
      </c>
      <c r="J171" s="114" t="str">
        <f t="shared" si="2"/>
        <v>non sign</v>
      </c>
    </row>
    <row r="172" spans="1:10" ht="17" hidden="1" customHeight="1">
      <c r="A172" s="224" t="s">
        <v>33</v>
      </c>
      <c r="B172" s="222" t="s">
        <v>56</v>
      </c>
      <c r="C172" s="222" t="s">
        <v>57</v>
      </c>
      <c r="D172" s="123" t="s">
        <v>58</v>
      </c>
      <c r="E172" s="133">
        <v>-0.21827224166513171</v>
      </c>
      <c r="F172" s="125">
        <v>0.14031908352908609</v>
      </c>
      <c r="G172" s="125">
        <v>0.40544666408422603</v>
      </c>
      <c r="H172" s="126">
        <v>-0.58031533470414964</v>
      </c>
      <c r="I172" s="127">
        <v>0.14377085137388618</v>
      </c>
      <c r="J172" s="114" t="str">
        <f t="shared" si="2"/>
        <v>non sign</v>
      </c>
    </row>
    <row r="173" spans="1:10" ht="18" hidden="1" customHeight="1">
      <c r="A173" s="225"/>
      <c r="B173" s="223"/>
      <c r="C173" s="223"/>
      <c r="D173" s="123" t="s">
        <v>60</v>
      </c>
      <c r="E173" s="124" t="s">
        <v>104</v>
      </c>
      <c r="F173" s="125">
        <v>0.17501459770442346</v>
      </c>
      <c r="G173" s="125">
        <v>9.8363534040135647E-7</v>
      </c>
      <c r="H173" s="126">
        <v>-1.3847709190042956</v>
      </c>
      <c r="I173" s="127">
        <v>-0.48164605977223413</v>
      </c>
      <c r="J173" s="114" t="str">
        <f t="shared" si="2"/>
        <v>significativa</v>
      </c>
    </row>
    <row r="174" spans="1:10" ht="18" hidden="1" customHeight="1">
      <c r="A174" s="225"/>
      <c r="B174" s="223"/>
      <c r="C174" s="222"/>
      <c r="D174" s="128" t="s">
        <v>62</v>
      </c>
      <c r="E174" s="134" t="s">
        <v>105</v>
      </c>
      <c r="F174" s="130">
        <v>0.23234232108899061</v>
      </c>
      <c r="G174" s="130">
        <v>1.1380595680543504E-4</v>
      </c>
      <c r="H174" s="131">
        <v>-1.6043691459968066</v>
      </c>
      <c r="I174" s="132">
        <v>-0.40541700840696282</v>
      </c>
      <c r="J174" s="114" t="str">
        <f t="shared" si="2"/>
        <v>significativa</v>
      </c>
    </row>
    <row r="175" spans="1:10" ht="17" hidden="1" customHeight="1">
      <c r="A175" s="225"/>
      <c r="B175" s="223"/>
      <c r="C175" s="222" t="s">
        <v>58</v>
      </c>
      <c r="D175" s="123" t="s">
        <v>57</v>
      </c>
      <c r="E175" s="133">
        <v>0.21827224166513171</v>
      </c>
      <c r="F175" s="125">
        <v>0.14031908352908609</v>
      </c>
      <c r="G175" s="125">
        <v>0.40544666408422603</v>
      </c>
      <c r="H175" s="126">
        <v>-0.14377085137388618</v>
      </c>
      <c r="I175" s="127">
        <v>0.58031533470414964</v>
      </c>
      <c r="J175" s="114" t="str">
        <f t="shared" si="2"/>
        <v>non sign</v>
      </c>
    </row>
    <row r="176" spans="1:10" ht="18" hidden="1" customHeight="1">
      <c r="A176" s="225"/>
      <c r="B176" s="223"/>
      <c r="C176" s="223"/>
      <c r="D176" s="123" t="s">
        <v>60</v>
      </c>
      <c r="E176" s="124" t="s">
        <v>106</v>
      </c>
      <c r="F176" s="125">
        <v>0.18521736558459401</v>
      </c>
      <c r="G176" s="125">
        <v>7.6287476818104327E-4</v>
      </c>
      <c r="H176" s="126">
        <v>-1.1928232623349775</v>
      </c>
      <c r="I176" s="127">
        <v>-0.23704923311128884</v>
      </c>
      <c r="J176" s="114" t="str">
        <f t="shared" si="2"/>
        <v>significativa</v>
      </c>
    </row>
    <row r="177" spans="1:10" ht="18" hidden="1" customHeight="1">
      <c r="A177" s="225"/>
      <c r="B177" s="223"/>
      <c r="C177" s="222"/>
      <c r="D177" s="128" t="s">
        <v>62</v>
      </c>
      <c r="E177" s="134" t="s">
        <v>107</v>
      </c>
      <c r="F177" s="130">
        <v>0.24012146358348635</v>
      </c>
      <c r="G177" s="130">
        <v>6.2845554160425587E-3</v>
      </c>
      <c r="H177" s="131">
        <v>-1.4061681928482843</v>
      </c>
      <c r="I177" s="132">
        <v>-0.16707347822522167</v>
      </c>
      <c r="J177" s="114" t="str">
        <f t="shared" si="2"/>
        <v>significativa</v>
      </c>
    </row>
    <row r="178" spans="1:10" ht="18" hidden="1" customHeight="1">
      <c r="A178" s="225"/>
      <c r="B178" s="223"/>
      <c r="C178" s="222" t="s">
        <v>60</v>
      </c>
      <c r="D178" s="123" t="s">
        <v>57</v>
      </c>
      <c r="E178" s="124" t="s">
        <v>108</v>
      </c>
      <c r="F178" s="125">
        <v>0.17501459770442346</v>
      </c>
      <c r="G178" s="125">
        <v>9.8363534040135647E-7</v>
      </c>
      <c r="H178" s="126">
        <v>0.48164605977223413</v>
      </c>
      <c r="I178" s="127">
        <v>1.3847709190042956</v>
      </c>
      <c r="J178" s="114" t="str">
        <f t="shared" si="2"/>
        <v>significativa</v>
      </c>
    </row>
    <row r="179" spans="1:10" ht="18" hidden="1" customHeight="1">
      <c r="A179" s="225"/>
      <c r="B179" s="223"/>
      <c r="C179" s="223"/>
      <c r="D179" s="123" t="s">
        <v>58</v>
      </c>
      <c r="E179" s="124" t="s">
        <v>109</v>
      </c>
      <c r="F179" s="125">
        <v>0.18521736558459401</v>
      </c>
      <c r="G179" s="125">
        <v>7.6287476818104327E-4</v>
      </c>
      <c r="H179" s="126">
        <v>0.23704923311128884</v>
      </c>
      <c r="I179" s="127">
        <v>1.1928232623349775</v>
      </c>
      <c r="J179" s="114" t="str">
        <f t="shared" si="2"/>
        <v>significativa</v>
      </c>
    </row>
    <row r="180" spans="1:10" ht="17" hidden="1" customHeight="1">
      <c r="A180" s="225"/>
      <c r="B180" s="223"/>
      <c r="C180" s="222"/>
      <c r="D180" s="128" t="s">
        <v>62</v>
      </c>
      <c r="E180" s="129">
        <v>-7.168458781361986E-2</v>
      </c>
      <c r="F180" s="130">
        <v>0.26191407270453054</v>
      </c>
      <c r="G180" s="130">
        <v>0.99282726625054629</v>
      </c>
      <c r="H180" s="131">
        <v>-0.74745996068183551</v>
      </c>
      <c r="I180" s="132">
        <v>0.60409078505459579</v>
      </c>
      <c r="J180" s="114" t="str">
        <f t="shared" si="2"/>
        <v>non sign</v>
      </c>
    </row>
    <row r="181" spans="1:10" ht="18" hidden="1" customHeight="1">
      <c r="A181" s="225"/>
      <c r="B181" s="223"/>
      <c r="C181" s="222" t="s">
        <v>62</v>
      </c>
      <c r="D181" s="123" t="s">
        <v>57</v>
      </c>
      <c r="E181" s="124" t="s">
        <v>110</v>
      </c>
      <c r="F181" s="125">
        <v>0.23234232108899061</v>
      </c>
      <c r="G181" s="125">
        <v>1.1380595680543504E-4</v>
      </c>
      <c r="H181" s="126">
        <v>0.40541700840696282</v>
      </c>
      <c r="I181" s="127">
        <v>1.6043691459968066</v>
      </c>
      <c r="J181" s="114" t="str">
        <f t="shared" si="2"/>
        <v>significativa</v>
      </c>
    </row>
    <row r="182" spans="1:10" ht="18" hidden="1" customHeight="1">
      <c r="A182" s="225"/>
      <c r="B182" s="223"/>
      <c r="C182" s="223"/>
      <c r="D182" s="123" t="s">
        <v>58</v>
      </c>
      <c r="E182" s="124" t="s">
        <v>111</v>
      </c>
      <c r="F182" s="125">
        <v>0.24012146358348635</v>
      </c>
      <c r="G182" s="125">
        <v>6.2845554160425587E-3</v>
      </c>
      <c r="H182" s="126">
        <v>0.16707347822522167</v>
      </c>
      <c r="I182" s="127">
        <v>1.4061681928482843</v>
      </c>
      <c r="J182" s="114" t="str">
        <f t="shared" si="2"/>
        <v>significativa</v>
      </c>
    </row>
    <row r="183" spans="1:10" ht="17" hidden="1" customHeight="1">
      <c r="A183" s="225"/>
      <c r="B183" s="222"/>
      <c r="C183" s="222"/>
      <c r="D183" s="128" t="s">
        <v>60</v>
      </c>
      <c r="E183" s="129">
        <v>7.168458781361986E-2</v>
      </c>
      <c r="F183" s="130">
        <v>0.26191407270453054</v>
      </c>
      <c r="G183" s="130">
        <v>0.99282726625054629</v>
      </c>
      <c r="H183" s="131">
        <v>-0.60409078505459579</v>
      </c>
      <c r="I183" s="132">
        <v>0.74745996068183551</v>
      </c>
      <c r="J183" s="114" t="str">
        <f t="shared" si="2"/>
        <v>non sign</v>
      </c>
    </row>
    <row r="184" spans="1:10" ht="17" customHeight="1">
      <c r="A184" s="225"/>
      <c r="B184" s="222" t="s">
        <v>67</v>
      </c>
      <c r="C184" s="222" t="s">
        <v>57</v>
      </c>
      <c r="D184" s="123" t="s">
        <v>58</v>
      </c>
      <c r="E184" s="133">
        <v>-0.21827224166513171</v>
      </c>
      <c r="F184" s="125">
        <v>0.12774220683544171</v>
      </c>
      <c r="G184" s="125">
        <v>0.32145409842796968</v>
      </c>
      <c r="H184" s="126">
        <v>-0.54882293201712307</v>
      </c>
      <c r="I184" s="127">
        <v>0.11227844868685966</v>
      </c>
      <c r="J184" s="114" t="str">
        <f t="shared" si="2"/>
        <v>non sign</v>
      </c>
    </row>
    <row r="185" spans="1:10" ht="18" customHeight="1">
      <c r="A185" s="225"/>
      <c r="B185" s="223"/>
      <c r="C185" s="223"/>
      <c r="D185" s="123" t="s">
        <v>60</v>
      </c>
      <c r="E185" s="124" t="s">
        <v>104</v>
      </c>
      <c r="F185" s="125">
        <v>0.20171988104674524</v>
      </c>
      <c r="G185" s="125">
        <v>8.0038789102232499E-5</v>
      </c>
      <c r="H185" s="126">
        <v>-1.4622094837755348</v>
      </c>
      <c r="I185" s="127">
        <v>-0.40420749500099484</v>
      </c>
      <c r="J185" s="114" t="str">
        <f t="shared" si="2"/>
        <v>significativa</v>
      </c>
    </row>
    <row r="186" spans="1:10" ht="18" customHeight="1">
      <c r="A186" s="225"/>
      <c r="B186" s="223"/>
      <c r="C186" s="222"/>
      <c r="D186" s="128" t="s">
        <v>62</v>
      </c>
      <c r="E186" s="134" t="s">
        <v>105</v>
      </c>
      <c r="F186" s="130">
        <v>0.31252210143503667</v>
      </c>
      <c r="G186" s="130">
        <v>1.4534240549045951E-2</v>
      </c>
      <c r="H186" s="131">
        <v>-1.8493999607539631</v>
      </c>
      <c r="I186" s="132">
        <v>-0.16038619364980644</v>
      </c>
      <c r="J186" s="114" t="str">
        <f t="shared" si="2"/>
        <v>significativa</v>
      </c>
    </row>
    <row r="187" spans="1:10" ht="17" customHeight="1">
      <c r="A187" s="225"/>
      <c r="B187" s="223"/>
      <c r="C187" s="222" t="s">
        <v>58</v>
      </c>
      <c r="D187" s="123" t="s">
        <v>57</v>
      </c>
      <c r="E187" s="133">
        <v>0.21827224166513171</v>
      </c>
      <c r="F187" s="125">
        <v>0.12774220683544171</v>
      </c>
      <c r="G187" s="125">
        <v>0.32145409842796968</v>
      </c>
      <c r="H187" s="126">
        <v>-0.11227844868685966</v>
      </c>
      <c r="I187" s="127">
        <v>0.54882293201712307</v>
      </c>
      <c r="J187" s="114" t="str">
        <f t="shared" si="2"/>
        <v>non sign</v>
      </c>
    </row>
    <row r="188" spans="1:10" ht="18" customHeight="1">
      <c r="A188" s="225"/>
      <c r="B188" s="223"/>
      <c r="C188" s="223"/>
      <c r="D188" s="123" t="s">
        <v>60</v>
      </c>
      <c r="E188" s="124" t="s">
        <v>106</v>
      </c>
      <c r="F188" s="125">
        <v>0.21461619964731915</v>
      </c>
      <c r="G188" s="125">
        <v>6.5325427948278447E-3</v>
      </c>
      <c r="H188" s="126">
        <v>-1.2755694824875903</v>
      </c>
      <c r="I188" s="127">
        <v>-0.15430301295867599</v>
      </c>
      <c r="J188" s="114" t="str">
        <f t="shared" si="2"/>
        <v>significativa</v>
      </c>
    </row>
    <row r="189" spans="1:10" ht="17" customHeight="1">
      <c r="A189" s="225"/>
      <c r="B189" s="223"/>
      <c r="C189" s="222"/>
      <c r="D189" s="128" t="s">
        <v>62</v>
      </c>
      <c r="E189" s="129">
        <v>-0.78662083553675299</v>
      </c>
      <c r="F189" s="130">
        <v>0.32099730003057075</v>
      </c>
      <c r="G189" s="130">
        <v>8.4923525756953611E-2</v>
      </c>
      <c r="H189" s="131">
        <v>-1.6496567356990335</v>
      </c>
      <c r="I189" s="132">
        <v>7.6415064625527607E-2</v>
      </c>
      <c r="J189" s="114" t="str">
        <f t="shared" si="2"/>
        <v>non sign</v>
      </c>
    </row>
    <row r="190" spans="1:10" ht="18" customHeight="1">
      <c r="A190" s="225"/>
      <c r="B190" s="223"/>
      <c r="C190" s="222" t="s">
        <v>60</v>
      </c>
      <c r="D190" s="123" t="s">
        <v>57</v>
      </c>
      <c r="E190" s="124" t="s">
        <v>108</v>
      </c>
      <c r="F190" s="125">
        <v>0.20171988104674524</v>
      </c>
      <c r="G190" s="125">
        <v>8.0038789102232499E-5</v>
      </c>
      <c r="H190" s="126">
        <v>0.40420749500099484</v>
      </c>
      <c r="I190" s="127">
        <v>1.4622094837755348</v>
      </c>
      <c r="J190" s="135" t="str">
        <f t="shared" si="2"/>
        <v>significativa</v>
      </c>
    </row>
    <row r="191" spans="1:10" ht="18" customHeight="1">
      <c r="A191" s="225"/>
      <c r="B191" s="223"/>
      <c r="C191" s="223"/>
      <c r="D191" s="123" t="s">
        <v>58</v>
      </c>
      <c r="E191" s="124" t="s">
        <v>109</v>
      </c>
      <c r="F191" s="125">
        <v>0.21461619964731915</v>
      </c>
      <c r="G191" s="125">
        <v>6.5325427948278447E-3</v>
      </c>
      <c r="H191" s="126">
        <v>0.15430301295867599</v>
      </c>
      <c r="I191" s="127">
        <v>1.2755694824875903</v>
      </c>
      <c r="J191" s="135" t="str">
        <f t="shared" si="2"/>
        <v>significativa</v>
      </c>
    </row>
    <row r="192" spans="1:10" ht="17" customHeight="1">
      <c r="A192" s="225"/>
      <c r="B192" s="223"/>
      <c r="C192" s="222"/>
      <c r="D192" s="128" t="s">
        <v>62</v>
      </c>
      <c r="E192" s="129">
        <v>-7.168458781361986E-2</v>
      </c>
      <c r="F192" s="130">
        <v>0.35694832347167643</v>
      </c>
      <c r="G192" s="130">
        <v>0.99709694186179554</v>
      </c>
      <c r="H192" s="131">
        <v>-1.0181797062254974</v>
      </c>
      <c r="I192" s="132">
        <v>0.87481053059825764</v>
      </c>
      <c r="J192" s="114" t="str">
        <f t="shared" si="2"/>
        <v>non sign</v>
      </c>
    </row>
    <row r="193" spans="1:10" ht="18" customHeight="1">
      <c r="A193" s="225"/>
      <c r="B193" s="223"/>
      <c r="C193" s="222" t="s">
        <v>62</v>
      </c>
      <c r="D193" s="123" t="s">
        <v>57</v>
      </c>
      <c r="E193" s="124" t="s">
        <v>110</v>
      </c>
      <c r="F193" s="125">
        <v>0.31252210143503667</v>
      </c>
      <c r="G193" s="125">
        <v>1.4534240549045951E-2</v>
      </c>
      <c r="H193" s="126">
        <v>0.16038619364980644</v>
      </c>
      <c r="I193" s="127">
        <v>1.8493999607539631</v>
      </c>
      <c r="J193" s="135" t="str">
        <f t="shared" si="2"/>
        <v>significativa</v>
      </c>
    </row>
    <row r="194" spans="1:10" ht="17" customHeight="1">
      <c r="A194" s="225"/>
      <c r="B194" s="223"/>
      <c r="C194" s="223"/>
      <c r="D194" s="123" t="s">
        <v>58</v>
      </c>
      <c r="E194" s="133">
        <v>0.78662083553675299</v>
      </c>
      <c r="F194" s="125">
        <v>0.32099730003057075</v>
      </c>
      <c r="G194" s="125">
        <v>8.4923525756953611E-2</v>
      </c>
      <c r="H194" s="126">
        <v>-7.6415064625527607E-2</v>
      </c>
      <c r="I194" s="127">
        <v>1.6496567356990335</v>
      </c>
      <c r="J194" s="114" t="str">
        <f t="shared" si="2"/>
        <v>non sign</v>
      </c>
    </row>
    <row r="195" spans="1:10" ht="17" customHeight="1">
      <c r="A195" s="224"/>
      <c r="B195" s="222"/>
      <c r="C195" s="222"/>
      <c r="D195" s="128" t="s">
        <v>60</v>
      </c>
      <c r="E195" s="129">
        <v>7.168458781361986E-2</v>
      </c>
      <c r="F195" s="130">
        <v>0.35694832347167643</v>
      </c>
      <c r="G195" s="130">
        <v>0.99709694186179554</v>
      </c>
      <c r="H195" s="131">
        <v>-0.87481053059825764</v>
      </c>
      <c r="I195" s="132">
        <v>1.0181797062254974</v>
      </c>
      <c r="J195" s="114" t="str">
        <f t="shared" si="2"/>
        <v>non sign</v>
      </c>
    </row>
    <row r="196" spans="1:10" ht="17" hidden="1" customHeight="1">
      <c r="A196" s="224" t="s">
        <v>37</v>
      </c>
      <c r="B196" s="222" t="s">
        <v>56</v>
      </c>
      <c r="C196" s="222" t="s">
        <v>57</v>
      </c>
      <c r="D196" s="123" t="s">
        <v>58</v>
      </c>
      <c r="E196" s="133">
        <v>2.1458832197458033E-2</v>
      </c>
      <c r="F196" s="125">
        <v>0.14249091480940085</v>
      </c>
      <c r="G196" s="125">
        <v>0.99878135516456545</v>
      </c>
      <c r="H196" s="126">
        <v>-0.34618789289579183</v>
      </c>
      <c r="I196" s="127">
        <v>0.38910555729070789</v>
      </c>
      <c r="J196" s="114" t="str">
        <f t="shared" si="2"/>
        <v>non sign</v>
      </c>
    </row>
    <row r="197" spans="1:10" ht="17" hidden="1" customHeight="1">
      <c r="A197" s="225"/>
      <c r="B197" s="223"/>
      <c r="C197" s="223"/>
      <c r="D197" s="123" t="s">
        <v>60</v>
      </c>
      <c r="E197" s="133">
        <v>-0.12413055109684334</v>
      </c>
      <c r="F197" s="125">
        <v>0.17772343935479942</v>
      </c>
      <c r="G197" s="125">
        <v>0.89764484822244128</v>
      </c>
      <c r="H197" s="126">
        <v>-0.58268217551795365</v>
      </c>
      <c r="I197" s="127">
        <v>0.33442107332426702</v>
      </c>
      <c r="J197" s="114" t="str">
        <f t="shared" si="2"/>
        <v>non sign</v>
      </c>
    </row>
    <row r="198" spans="1:10" ht="17" hidden="1" customHeight="1">
      <c r="A198" s="225"/>
      <c r="B198" s="223"/>
      <c r="C198" s="222"/>
      <c r="D198" s="128" t="s">
        <v>62</v>
      </c>
      <c r="E198" s="129">
        <v>-0.37912287060529182</v>
      </c>
      <c r="F198" s="130">
        <v>0.23593847000894425</v>
      </c>
      <c r="G198" s="130">
        <v>0.3759015087785067</v>
      </c>
      <c r="H198" s="131">
        <v>-0.98787751252985534</v>
      </c>
      <c r="I198" s="132">
        <v>0.2296317713192717</v>
      </c>
      <c r="J198" s="114" t="str">
        <f t="shared" si="2"/>
        <v>non sign</v>
      </c>
    </row>
    <row r="199" spans="1:10" ht="17" hidden="1" customHeight="1">
      <c r="A199" s="225"/>
      <c r="B199" s="223"/>
      <c r="C199" s="222" t="s">
        <v>58</v>
      </c>
      <c r="D199" s="123" t="s">
        <v>57</v>
      </c>
      <c r="E199" s="133">
        <v>-2.1458832197458033E-2</v>
      </c>
      <c r="F199" s="125">
        <v>0.14249091480940085</v>
      </c>
      <c r="G199" s="125">
        <v>0.99878135516456545</v>
      </c>
      <c r="H199" s="126">
        <v>-0.38910555729070789</v>
      </c>
      <c r="I199" s="127">
        <v>0.34618789289579183</v>
      </c>
      <c r="J199" s="114" t="str">
        <f t="shared" si="2"/>
        <v>non sign</v>
      </c>
    </row>
    <row r="200" spans="1:10" ht="17" hidden="1" customHeight="1">
      <c r="A200" s="225"/>
      <c r="B200" s="223"/>
      <c r="C200" s="223"/>
      <c r="D200" s="123" t="s">
        <v>60</v>
      </c>
      <c r="E200" s="133">
        <v>-0.14558938329430138</v>
      </c>
      <c r="F200" s="125">
        <v>0.18808412367705785</v>
      </c>
      <c r="G200" s="125">
        <v>0.86615758907422169</v>
      </c>
      <c r="H200" s="126">
        <v>-0.6308730394796711</v>
      </c>
      <c r="I200" s="127">
        <v>0.33969427289106841</v>
      </c>
      <c r="J200" s="114" t="str">
        <f t="shared" si="2"/>
        <v>non sign</v>
      </c>
    </row>
    <row r="201" spans="1:10" ht="17" hidden="1" customHeight="1">
      <c r="A201" s="225"/>
      <c r="B201" s="223"/>
      <c r="C201" s="222"/>
      <c r="D201" s="128" t="s">
        <v>62</v>
      </c>
      <c r="E201" s="129">
        <v>-0.40058170280274985</v>
      </c>
      <c r="F201" s="130">
        <v>0.24383801654670093</v>
      </c>
      <c r="G201" s="130">
        <v>0.35582820974041252</v>
      </c>
      <c r="H201" s="131">
        <v>-1.0297182927147537</v>
      </c>
      <c r="I201" s="132">
        <v>0.22855488710925387</v>
      </c>
      <c r="J201" s="114" t="str">
        <f t="shared" si="2"/>
        <v>non sign</v>
      </c>
    </row>
    <row r="202" spans="1:10" ht="17" hidden="1" customHeight="1">
      <c r="A202" s="225"/>
      <c r="B202" s="223"/>
      <c r="C202" s="222" t="s">
        <v>60</v>
      </c>
      <c r="D202" s="123" t="s">
        <v>57</v>
      </c>
      <c r="E202" s="133">
        <v>0.12413055109684334</v>
      </c>
      <c r="F202" s="125">
        <v>0.17772343935479942</v>
      </c>
      <c r="G202" s="125">
        <v>0.89764484822244128</v>
      </c>
      <c r="H202" s="126">
        <v>-0.33442107332426702</v>
      </c>
      <c r="I202" s="127">
        <v>0.58268217551795365</v>
      </c>
      <c r="J202" s="114" t="str">
        <f t="shared" si="2"/>
        <v>non sign</v>
      </c>
    </row>
    <row r="203" spans="1:10" ht="17" hidden="1" customHeight="1">
      <c r="A203" s="225"/>
      <c r="B203" s="223"/>
      <c r="C203" s="223"/>
      <c r="D203" s="123" t="s">
        <v>58</v>
      </c>
      <c r="E203" s="133">
        <v>0.14558938329430138</v>
      </c>
      <c r="F203" s="125">
        <v>0.18808412367705785</v>
      </c>
      <c r="G203" s="125">
        <v>0.86615758907422169</v>
      </c>
      <c r="H203" s="126">
        <v>-0.33969427289106841</v>
      </c>
      <c r="I203" s="127">
        <v>0.6308730394796711</v>
      </c>
      <c r="J203" s="114" t="str">
        <f t="shared" si="2"/>
        <v>non sign</v>
      </c>
    </row>
    <row r="204" spans="1:10" ht="17" hidden="1" customHeight="1">
      <c r="A204" s="225"/>
      <c r="B204" s="223"/>
      <c r="C204" s="222"/>
      <c r="D204" s="128" t="s">
        <v>62</v>
      </c>
      <c r="E204" s="129">
        <v>-0.25499231950844847</v>
      </c>
      <c r="F204" s="130">
        <v>0.26596792740161046</v>
      </c>
      <c r="G204" s="130">
        <v>0.77293363798225279</v>
      </c>
      <c r="H204" s="131">
        <v>-0.94122721118443431</v>
      </c>
      <c r="I204" s="132">
        <v>0.43124257216753736</v>
      </c>
      <c r="J204" s="114" t="str">
        <f t="shared" si="2"/>
        <v>non sign</v>
      </c>
    </row>
    <row r="205" spans="1:10" ht="17" hidden="1" customHeight="1">
      <c r="A205" s="225"/>
      <c r="B205" s="223"/>
      <c r="C205" s="222" t="s">
        <v>62</v>
      </c>
      <c r="D205" s="123" t="s">
        <v>57</v>
      </c>
      <c r="E205" s="133">
        <v>0.37912287060529182</v>
      </c>
      <c r="F205" s="125">
        <v>0.23593847000894425</v>
      </c>
      <c r="G205" s="125">
        <v>0.3759015087785067</v>
      </c>
      <c r="H205" s="126">
        <v>-0.2296317713192717</v>
      </c>
      <c r="I205" s="127">
        <v>0.98787751252985534</v>
      </c>
      <c r="J205" s="114" t="str">
        <f t="shared" si="2"/>
        <v>non sign</v>
      </c>
    </row>
    <row r="206" spans="1:10" ht="17" hidden="1" customHeight="1">
      <c r="A206" s="225"/>
      <c r="B206" s="223"/>
      <c r="C206" s="223"/>
      <c r="D206" s="123" t="s">
        <v>58</v>
      </c>
      <c r="E206" s="133">
        <v>0.40058170280274985</v>
      </c>
      <c r="F206" s="125">
        <v>0.24383801654670093</v>
      </c>
      <c r="G206" s="125">
        <v>0.35582820974041252</v>
      </c>
      <c r="H206" s="126">
        <v>-0.22855488710925387</v>
      </c>
      <c r="I206" s="127">
        <v>1.0297182927147537</v>
      </c>
      <c r="J206" s="114" t="str">
        <f t="shared" si="2"/>
        <v>non sign</v>
      </c>
    </row>
    <row r="207" spans="1:10" ht="17" hidden="1" customHeight="1">
      <c r="A207" s="225"/>
      <c r="B207" s="222"/>
      <c r="C207" s="222"/>
      <c r="D207" s="128" t="s">
        <v>60</v>
      </c>
      <c r="E207" s="129">
        <v>0.25499231950844847</v>
      </c>
      <c r="F207" s="130">
        <v>0.26596792740161046</v>
      </c>
      <c r="G207" s="130">
        <v>0.77293363798225279</v>
      </c>
      <c r="H207" s="131">
        <v>-0.43124257216753736</v>
      </c>
      <c r="I207" s="132">
        <v>0.94122721118443431</v>
      </c>
      <c r="J207" s="114" t="str">
        <f t="shared" si="2"/>
        <v>non sign</v>
      </c>
    </row>
    <row r="208" spans="1:10" ht="17" customHeight="1">
      <c r="A208" s="225"/>
      <c r="B208" s="222" t="s">
        <v>67</v>
      </c>
      <c r="C208" s="222" t="s">
        <v>57</v>
      </c>
      <c r="D208" s="123" t="s">
        <v>58</v>
      </c>
      <c r="E208" s="133">
        <v>2.1458832197458033E-2</v>
      </c>
      <c r="F208" s="125">
        <v>0.13723848915541009</v>
      </c>
      <c r="G208" s="125">
        <v>0.99863585678480615</v>
      </c>
      <c r="H208" s="126">
        <v>-0.33328358713164846</v>
      </c>
      <c r="I208" s="127">
        <v>0.37620125152656453</v>
      </c>
      <c r="J208" s="114" t="str">
        <f t="shared" si="2"/>
        <v>non sign</v>
      </c>
    </row>
    <row r="209" spans="1:10" ht="17" customHeight="1">
      <c r="A209" s="225"/>
      <c r="B209" s="223"/>
      <c r="C209" s="223"/>
      <c r="D209" s="123" t="s">
        <v>60</v>
      </c>
      <c r="E209" s="133">
        <v>-0.12413055109684334</v>
      </c>
      <c r="F209" s="125">
        <v>0.17581597202407567</v>
      </c>
      <c r="G209" s="125">
        <v>0.89451806774106635</v>
      </c>
      <c r="H209" s="126">
        <v>-0.58266785223316298</v>
      </c>
      <c r="I209" s="127">
        <v>0.33440675003947629</v>
      </c>
      <c r="J209" s="114" t="str">
        <f t="shared" ref="J209:J272" si="3">IF(G209&lt;0.05,"significativa","non sign")</f>
        <v>non sign</v>
      </c>
    </row>
    <row r="210" spans="1:10" ht="17" customHeight="1">
      <c r="A210" s="225"/>
      <c r="B210" s="223"/>
      <c r="C210" s="222"/>
      <c r="D210" s="128" t="s">
        <v>62</v>
      </c>
      <c r="E210" s="129">
        <v>-0.37912287060529182</v>
      </c>
      <c r="F210" s="130">
        <v>0.28157407417063263</v>
      </c>
      <c r="G210" s="130">
        <v>0.53999276442985311</v>
      </c>
      <c r="H210" s="131">
        <v>-1.1360210219309481</v>
      </c>
      <c r="I210" s="132">
        <v>0.37777528072036448</v>
      </c>
      <c r="J210" s="114" t="str">
        <f t="shared" si="3"/>
        <v>non sign</v>
      </c>
    </row>
    <row r="211" spans="1:10" ht="17" customHeight="1">
      <c r="A211" s="225"/>
      <c r="B211" s="223"/>
      <c r="C211" s="222" t="s">
        <v>58</v>
      </c>
      <c r="D211" s="123" t="s">
        <v>57</v>
      </c>
      <c r="E211" s="133">
        <v>-2.1458832197458033E-2</v>
      </c>
      <c r="F211" s="125">
        <v>0.13723848915541009</v>
      </c>
      <c r="G211" s="125">
        <v>0.99863585678480615</v>
      </c>
      <c r="H211" s="126">
        <v>-0.37620125152656453</v>
      </c>
      <c r="I211" s="127">
        <v>0.33328358713164846</v>
      </c>
      <c r="J211" s="114" t="str">
        <f t="shared" si="3"/>
        <v>non sign</v>
      </c>
    </row>
    <row r="212" spans="1:10" ht="17" customHeight="1">
      <c r="A212" s="225"/>
      <c r="B212" s="223"/>
      <c r="C212" s="223"/>
      <c r="D212" s="123" t="s">
        <v>60</v>
      </c>
      <c r="E212" s="133">
        <v>-0.14558938329430138</v>
      </c>
      <c r="F212" s="125">
        <v>0.1812063342664367</v>
      </c>
      <c r="G212" s="125">
        <v>0.85269097505647506</v>
      </c>
      <c r="H212" s="126">
        <v>-0.61773290062137365</v>
      </c>
      <c r="I212" s="127">
        <v>0.32655413403277089</v>
      </c>
      <c r="J212" s="114" t="str">
        <f t="shared" si="3"/>
        <v>non sign</v>
      </c>
    </row>
    <row r="213" spans="1:10" ht="17" customHeight="1">
      <c r="A213" s="225"/>
      <c r="B213" s="223"/>
      <c r="C213" s="222"/>
      <c r="D213" s="128" t="s">
        <v>62</v>
      </c>
      <c r="E213" s="129">
        <v>-0.40058170280274985</v>
      </c>
      <c r="F213" s="130">
        <v>0.28497094378999061</v>
      </c>
      <c r="G213" s="130">
        <v>0.50343532463714724</v>
      </c>
      <c r="H213" s="131">
        <v>-1.1650680275372434</v>
      </c>
      <c r="I213" s="132">
        <v>0.36390462193174367</v>
      </c>
      <c r="J213" s="114" t="str">
        <f t="shared" si="3"/>
        <v>non sign</v>
      </c>
    </row>
    <row r="214" spans="1:10" ht="17" customHeight="1">
      <c r="A214" s="225"/>
      <c r="B214" s="223"/>
      <c r="C214" s="222" t="s">
        <v>60</v>
      </c>
      <c r="D214" s="123" t="s">
        <v>57</v>
      </c>
      <c r="E214" s="133">
        <v>0.12413055109684334</v>
      </c>
      <c r="F214" s="125">
        <v>0.17581597202407567</v>
      </c>
      <c r="G214" s="125">
        <v>0.89451806774106635</v>
      </c>
      <c r="H214" s="126">
        <v>-0.33440675003947629</v>
      </c>
      <c r="I214" s="127">
        <v>0.58266785223316298</v>
      </c>
      <c r="J214" s="114" t="str">
        <f t="shared" si="3"/>
        <v>non sign</v>
      </c>
    </row>
    <row r="215" spans="1:10" ht="17" customHeight="1">
      <c r="A215" s="225"/>
      <c r="B215" s="223"/>
      <c r="C215" s="223"/>
      <c r="D215" s="123" t="s">
        <v>58</v>
      </c>
      <c r="E215" s="133">
        <v>0.14558938329430138</v>
      </c>
      <c r="F215" s="125">
        <v>0.1812063342664367</v>
      </c>
      <c r="G215" s="125">
        <v>0.85269097505647506</v>
      </c>
      <c r="H215" s="126">
        <v>-0.32655413403277089</v>
      </c>
      <c r="I215" s="127">
        <v>0.61773290062137365</v>
      </c>
      <c r="J215" s="114" t="str">
        <f t="shared" si="3"/>
        <v>non sign</v>
      </c>
    </row>
    <row r="216" spans="1:10" ht="17" customHeight="1">
      <c r="A216" s="225"/>
      <c r="B216" s="223"/>
      <c r="C216" s="222"/>
      <c r="D216" s="128" t="s">
        <v>62</v>
      </c>
      <c r="E216" s="129">
        <v>-0.25499231950844847</v>
      </c>
      <c r="F216" s="130">
        <v>0.30542640998719955</v>
      </c>
      <c r="G216" s="130">
        <v>0.83761738320611334</v>
      </c>
      <c r="H216" s="131">
        <v>-1.0668990212546008</v>
      </c>
      <c r="I216" s="132">
        <v>0.55691438223770384</v>
      </c>
      <c r="J216" s="114" t="str">
        <f t="shared" si="3"/>
        <v>non sign</v>
      </c>
    </row>
    <row r="217" spans="1:10" ht="17" customHeight="1">
      <c r="A217" s="225"/>
      <c r="B217" s="223"/>
      <c r="C217" s="222" t="s">
        <v>62</v>
      </c>
      <c r="D217" s="123" t="s">
        <v>57</v>
      </c>
      <c r="E217" s="133">
        <v>0.37912287060529182</v>
      </c>
      <c r="F217" s="125">
        <v>0.28157407417063263</v>
      </c>
      <c r="G217" s="125">
        <v>0.53999276442985311</v>
      </c>
      <c r="H217" s="126">
        <v>-0.37777528072036448</v>
      </c>
      <c r="I217" s="127">
        <v>1.1360210219309481</v>
      </c>
      <c r="J217" s="114" t="str">
        <f t="shared" si="3"/>
        <v>non sign</v>
      </c>
    </row>
    <row r="218" spans="1:10" ht="17" customHeight="1">
      <c r="A218" s="225"/>
      <c r="B218" s="223"/>
      <c r="C218" s="223"/>
      <c r="D218" s="123" t="s">
        <v>58</v>
      </c>
      <c r="E218" s="133">
        <v>0.40058170280274985</v>
      </c>
      <c r="F218" s="125">
        <v>0.28497094378999061</v>
      </c>
      <c r="G218" s="125">
        <v>0.50343532463714724</v>
      </c>
      <c r="H218" s="126">
        <v>-0.36390462193174367</v>
      </c>
      <c r="I218" s="127">
        <v>1.1650680275372434</v>
      </c>
      <c r="J218" s="114" t="str">
        <f t="shared" si="3"/>
        <v>non sign</v>
      </c>
    </row>
    <row r="219" spans="1:10" ht="17" customHeight="1">
      <c r="A219" s="224"/>
      <c r="B219" s="222"/>
      <c r="C219" s="222"/>
      <c r="D219" s="128" t="s">
        <v>60</v>
      </c>
      <c r="E219" s="129">
        <v>0.25499231950844847</v>
      </c>
      <c r="F219" s="130">
        <v>0.30542640998719955</v>
      </c>
      <c r="G219" s="130">
        <v>0.83761738320611334</v>
      </c>
      <c r="H219" s="131">
        <v>-0.55691438223770384</v>
      </c>
      <c r="I219" s="132">
        <v>1.0668990212546008</v>
      </c>
      <c r="J219" s="114" t="str">
        <f t="shared" si="3"/>
        <v>non sign</v>
      </c>
    </row>
    <row r="220" spans="1:10" ht="17" hidden="1" customHeight="1">
      <c r="A220" s="224" t="s">
        <v>45</v>
      </c>
      <c r="B220" s="222" t="s">
        <v>56</v>
      </c>
      <c r="C220" s="222" t="s">
        <v>57</v>
      </c>
      <c r="D220" s="123" t="s">
        <v>58</v>
      </c>
      <c r="E220" s="133">
        <v>0.2143120279977897</v>
      </c>
      <c r="F220" s="125">
        <v>0.15216598354346053</v>
      </c>
      <c r="G220" s="125">
        <v>0.49481414796594403</v>
      </c>
      <c r="H220" s="126">
        <v>-0.17829774361591433</v>
      </c>
      <c r="I220" s="127">
        <v>0.60692179961149373</v>
      </c>
      <c r="J220" s="114" t="str">
        <f t="shared" si="3"/>
        <v>non sign</v>
      </c>
    </row>
    <row r="221" spans="1:10" ht="17" hidden="1" customHeight="1">
      <c r="A221" s="225"/>
      <c r="B221" s="223"/>
      <c r="C221" s="223"/>
      <c r="D221" s="123" t="s">
        <v>60</v>
      </c>
      <c r="E221" s="133">
        <v>-0.16729088639200995</v>
      </c>
      <c r="F221" s="125">
        <v>0.18979078058642251</v>
      </c>
      <c r="G221" s="125">
        <v>0.81449880001518116</v>
      </c>
      <c r="H221" s="126">
        <v>-0.65697795892448496</v>
      </c>
      <c r="I221" s="127">
        <v>0.32239618614046506</v>
      </c>
      <c r="J221" s="114" t="str">
        <f t="shared" si="3"/>
        <v>non sign</v>
      </c>
    </row>
    <row r="222" spans="1:10" ht="17" hidden="1" customHeight="1">
      <c r="A222" s="225"/>
      <c r="B222" s="223"/>
      <c r="C222" s="222"/>
      <c r="D222" s="128" t="s">
        <v>62</v>
      </c>
      <c r="E222" s="129">
        <v>-0.31424429140993126</v>
      </c>
      <c r="F222" s="130">
        <v>0.25195858551875649</v>
      </c>
      <c r="G222" s="130">
        <v>0.59716731925025468</v>
      </c>
      <c r="H222" s="131">
        <v>-0.96433309846829518</v>
      </c>
      <c r="I222" s="132">
        <v>0.33584451564843265</v>
      </c>
      <c r="J222" s="114" t="str">
        <f t="shared" si="3"/>
        <v>non sign</v>
      </c>
    </row>
    <row r="223" spans="1:10" ht="17" hidden="1" customHeight="1">
      <c r="A223" s="225"/>
      <c r="B223" s="223"/>
      <c r="C223" s="222" t="s">
        <v>58</v>
      </c>
      <c r="D223" s="123" t="s">
        <v>57</v>
      </c>
      <c r="E223" s="133">
        <v>-0.2143120279977897</v>
      </c>
      <c r="F223" s="125">
        <v>0.15216598354346053</v>
      </c>
      <c r="G223" s="125">
        <v>0.49481414796594403</v>
      </c>
      <c r="H223" s="126">
        <v>-0.60692179961149373</v>
      </c>
      <c r="I223" s="127">
        <v>0.17829774361591433</v>
      </c>
      <c r="J223" s="114" t="str">
        <f t="shared" si="3"/>
        <v>non sign</v>
      </c>
    </row>
    <row r="224" spans="1:10" ht="17" hidden="1" customHeight="1">
      <c r="A224" s="225"/>
      <c r="B224" s="223"/>
      <c r="C224" s="223"/>
      <c r="D224" s="123" t="s">
        <v>60</v>
      </c>
      <c r="E224" s="133">
        <v>-0.38160291438979965</v>
      </c>
      <c r="F224" s="125">
        <v>0.20085495069290674</v>
      </c>
      <c r="G224" s="125">
        <v>0.22975096662374828</v>
      </c>
      <c r="H224" s="126">
        <v>-0.89983711156502555</v>
      </c>
      <c r="I224" s="127">
        <v>0.13663128278542624</v>
      </c>
      <c r="J224" s="114" t="str">
        <f t="shared" si="3"/>
        <v>non sign</v>
      </c>
    </row>
    <row r="225" spans="1:10" ht="17" hidden="1" customHeight="1">
      <c r="A225" s="225"/>
      <c r="B225" s="223"/>
      <c r="C225" s="222"/>
      <c r="D225" s="128" t="s">
        <v>62</v>
      </c>
      <c r="E225" s="129">
        <v>-0.52855631940772096</v>
      </c>
      <c r="F225" s="130">
        <v>0.26039450769718425</v>
      </c>
      <c r="G225" s="130">
        <v>0.1788012250290828</v>
      </c>
      <c r="H225" s="131">
        <v>-1.2004109995127212</v>
      </c>
      <c r="I225" s="132">
        <v>0.1432983606972793</v>
      </c>
      <c r="J225" s="114" t="str">
        <f t="shared" si="3"/>
        <v>non sign</v>
      </c>
    </row>
    <row r="226" spans="1:10" ht="17" hidden="1" customHeight="1">
      <c r="A226" s="225"/>
      <c r="B226" s="223"/>
      <c r="C226" s="222" t="s">
        <v>60</v>
      </c>
      <c r="D226" s="123" t="s">
        <v>57</v>
      </c>
      <c r="E226" s="133">
        <v>0.16729088639200995</v>
      </c>
      <c r="F226" s="125">
        <v>0.18979078058642251</v>
      </c>
      <c r="G226" s="125">
        <v>0.81449880001518116</v>
      </c>
      <c r="H226" s="126">
        <v>-0.32239618614046506</v>
      </c>
      <c r="I226" s="127">
        <v>0.65697795892448496</v>
      </c>
      <c r="J226" s="114" t="str">
        <f t="shared" si="3"/>
        <v>non sign</v>
      </c>
    </row>
    <row r="227" spans="1:10" ht="17" hidden="1" customHeight="1">
      <c r="A227" s="225"/>
      <c r="B227" s="223"/>
      <c r="C227" s="223"/>
      <c r="D227" s="123" t="s">
        <v>58</v>
      </c>
      <c r="E227" s="133">
        <v>0.38160291438979965</v>
      </c>
      <c r="F227" s="125">
        <v>0.20085495069290674</v>
      </c>
      <c r="G227" s="125">
        <v>0.22975096662374828</v>
      </c>
      <c r="H227" s="126">
        <v>-0.13663128278542624</v>
      </c>
      <c r="I227" s="127">
        <v>0.89983711156502555</v>
      </c>
      <c r="J227" s="114" t="str">
        <f t="shared" si="3"/>
        <v>non sign</v>
      </c>
    </row>
    <row r="228" spans="1:10" ht="17" hidden="1" customHeight="1">
      <c r="A228" s="225"/>
      <c r="B228" s="223"/>
      <c r="C228" s="222"/>
      <c r="D228" s="128" t="s">
        <v>62</v>
      </c>
      <c r="E228" s="129">
        <v>-0.14695340501792131</v>
      </c>
      <c r="F228" s="130">
        <v>0.28402702950021114</v>
      </c>
      <c r="G228" s="130">
        <v>0.95490199863213165</v>
      </c>
      <c r="H228" s="131">
        <v>-0.87978333577802126</v>
      </c>
      <c r="I228" s="132">
        <v>0.58587652574217863</v>
      </c>
      <c r="J228" s="114" t="str">
        <f t="shared" si="3"/>
        <v>non sign</v>
      </c>
    </row>
    <row r="229" spans="1:10" ht="17" hidden="1" customHeight="1">
      <c r="A229" s="225"/>
      <c r="B229" s="223"/>
      <c r="C229" s="222" t="s">
        <v>62</v>
      </c>
      <c r="D229" s="123" t="s">
        <v>57</v>
      </c>
      <c r="E229" s="133">
        <v>0.31424429140993126</v>
      </c>
      <c r="F229" s="125">
        <v>0.25195858551875649</v>
      </c>
      <c r="G229" s="125">
        <v>0.59716731925025468</v>
      </c>
      <c r="H229" s="126">
        <v>-0.33584451564843265</v>
      </c>
      <c r="I229" s="127">
        <v>0.96433309846829518</v>
      </c>
      <c r="J229" s="114" t="str">
        <f t="shared" si="3"/>
        <v>non sign</v>
      </c>
    </row>
    <row r="230" spans="1:10" ht="17" hidden="1" customHeight="1">
      <c r="A230" s="225"/>
      <c r="B230" s="223"/>
      <c r="C230" s="223"/>
      <c r="D230" s="123" t="s">
        <v>58</v>
      </c>
      <c r="E230" s="133">
        <v>0.52855631940772096</v>
      </c>
      <c r="F230" s="125">
        <v>0.26039450769718425</v>
      </c>
      <c r="G230" s="125">
        <v>0.1788012250290828</v>
      </c>
      <c r="H230" s="126">
        <v>-0.1432983606972793</v>
      </c>
      <c r="I230" s="127">
        <v>1.2004109995127212</v>
      </c>
      <c r="J230" s="114" t="str">
        <f t="shared" si="3"/>
        <v>non sign</v>
      </c>
    </row>
    <row r="231" spans="1:10" ht="17" hidden="1" customHeight="1">
      <c r="A231" s="225"/>
      <c r="B231" s="222"/>
      <c r="C231" s="222"/>
      <c r="D231" s="128" t="s">
        <v>60</v>
      </c>
      <c r="E231" s="129">
        <v>0.14695340501792131</v>
      </c>
      <c r="F231" s="130">
        <v>0.28402702950021114</v>
      </c>
      <c r="G231" s="130">
        <v>0.95490199863213165</v>
      </c>
      <c r="H231" s="131">
        <v>-0.58587652574217863</v>
      </c>
      <c r="I231" s="132">
        <v>0.87978333577802126</v>
      </c>
      <c r="J231" s="114" t="str">
        <f t="shared" si="3"/>
        <v>non sign</v>
      </c>
    </row>
    <row r="232" spans="1:10" ht="17" customHeight="1">
      <c r="A232" s="225"/>
      <c r="B232" s="222" t="s">
        <v>67</v>
      </c>
      <c r="C232" s="222" t="s">
        <v>57</v>
      </c>
      <c r="D232" s="123" t="s">
        <v>58</v>
      </c>
      <c r="E232" s="133">
        <v>0.2143120279977897</v>
      </c>
      <c r="F232" s="125">
        <v>0.14488313982411741</v>
      </c>
      <c r="G232" s="125">
        <v>0.45143395772053119</v>
      </c>
      <c r="H232" s="126">
        <v>-0.16012617224614245</v>
      </c>
      <c r="I232" s="127">
        <v>0.58875022824172185</v>
      </c>
      <c r="J232" s="114" t="str">
        <f t="shared" si="3"/>
        <v>non sign</v>
      </c>
    </row>
    <row r="233" spans="1:10" ht="17" customHeight="1">
      <c r="A233" s="225"/>
      <c r="B233" s="223"/>
      <c r="C233" s="223"/>
      <c r="D233" s="123" t="s">
        <v>60</v>
      </c>
      <c r="E233" s="133">
        <v>-0.16729088639200995</v>
      </c>
      <c r="F233" s="125">
        <v>0.19155834805383379</v>
      </c>
      <c r="G233" s="125">
        <v>0.81863681999602644</v>
      </c>
      <c r="H233" s="126">
        <v>-0.66689678920887774</v>
      </c>
      <c r="I233" s="127">
        <v>0.33231501642485783</v>
      </c>
      <c r="J233" s="114" t="str">
        <f t="shared" si="3"/>
        <v>non sign</v>
      </c>
    </row>
    <row r="234" spans="1:10" ht="17" customHeight="1">
      <c r="A234" s="225"/>
      <c r="B234" s="223"/>
      <c r="C234" s="222"/>
      <c r="D234" s="128" t="s">
        <v>62</v>
      </c>
      <c r="E234" s="129">
        <v>-0.31424429140993126</v>
      </c>
      <c r="F234" s="130">
        <v>0.29557061219106101</v>
      </c>
      <c r="G234" s="130">
        <v>0.71363626018837656</v>
      </c>
      <c r="H234" s="131">
        <v>-1.1081365961374519</v>
      </c>
      <c r="I234" s="132">
        <v>0.47964801331758922</v>
      </c>
      <c r="J234" s="114" t="str">
        <f t="shared" si="3"/>
        <v>non sign</v>
      </c>
    </row>
    <row r="235" spans="1:10" ht="17" customHeight="1">
      <c r="A235" s="225"/>
      <c r="B235" s="223"/>
      <c r="C235" s="222" t="s">
        <v>58</v>
      </c>
      <c r="D235" s="123" t="s">
        <v>57</v>
      </c>
      <c r="E235" s="133">
        <v>-0.2143120279977897</v>
      </c>
      <c r="F235" s="125">
        <v>0.14488313982411741</v>
      </c>
      <c r="G235" s="125">
        <v>0.45143395772053119</v>
      </c>
      <c r="H235" s="126">
        <v>-0.58875022824172185</v>
      </c>
      <c r="I235" s="127">
        <v>0.16012617224614245</v>
      </c>
      <c r="J235" s="114" t="str">
        <f t="shared" si="3"/>
        <v>non sign</v>
      </c>
    </row>
    <row r="236" spans="1:10" ht="17" customHeight="1">
      <c r="A236" s="225"/>
      <c r="B236" s="223"/>
      <c r="C236" s="223"/>
      <c r="D236" s="123" t="s">
        <v>60</v>
      </c>
      <c r="E236" s="133">
        <v>-0.38160291438979965</v>
      </c>
      <c r="F236" s="125">
        <v>0.19406626869788687</v>
      </c>
      <c r="G236" s="125">
        <v>0.20689269749622452</v>
      </c>
      <c r="H236" s="126">
        <v>-0.88762070684834915</v>
      </c>
      <c r="I236" s="127">
        <v>0.12441487806874985</v>
      </c>
      <c r="J236" s="114" t="str">
        <f t="shared" si="3"/>
        <v>non sign</v>
      </c>
    </row>
    <row r="237" spans="1:10" ht="17" customHeight="1">
      <c r="A237" s="225"/>
      <c r="B237" s="223"/>
      <c r="C237" s="222"/>
      <c r="D237" s="128" t="s">
        <v>62</v>
      </c>
      <c r="E237" s="129">
        <v>-0.52855631940772096</v>
      </c>
      <c r="F237" s="130">
        <v>0.29720212436691174</v>
      </c>
      <c r="G237" s="130">
        <v>0.29887705560717248</v>
      </c>
      <c r="H237" s="131">
        <v>-1.326125034278518</v>
      </c>
      <c r="I237" s="132">
        <v>0.26901239546307598</v>
      </c>
      <c r="J237" s="114" t="str">
        <f t="shared" si="3"/>
        <v>non sign</v>
      </c>
    </row>
    <row r="238" spans="1:10" ht="17" customHeight="1">
      <c r="A238" s="225"/>
      <c r="B238" s="223"/>
      <c r="C238" s="222" t="s">
        <v>60</v>
      </c>
      <c r="D238" s="123" t="s">
        <v>57</v>
      </c>
      <c r="E238" s="133">
        <v>0.16729088639200995</v>
      </c>
      <c r="F238" s="125">
        <v>0.19155834805383379</v>
      </c>
      <c r="G238" s="125">
        <v>0.81863681999602644</v>
      </c>
      <c r="H238" s="126">
        <v>-0.33231501642485783</v>
      </c>
      <c r="I238" s="127">
        <v>0.66689678920887774</v>
      </c>
      <c r="J238" s="114" t="str">
        <f t="shared" si="3"/>
        <v>non sign</v>
      </c>
    </row>
    <row r="239" spans="1:10" ht="17" customHeight="1">
      <c r="A239" s="225"/>
      <c r="B239" s="223"/>
      <c r="C239" s="223"/>
      <c r="D239" s="123" t="s">
        <v>58</v>
      </c>
      <c r="E239" s="133">
        <v>0.38160291438979965</v>
      </c>
      <c r="F239" s="125">
        <v>0.19406626869788687</v>
      </c>
      <c r="G239" s="125">
        <v>0.20689269749622452</v>
      </c>
      <c r="H239" s="126">
        <v>-0.12441487806874985</v>
      </c>
      <c r="I239" s="127">
        <v>0.88762070684834915</v>
      </c>
      <c r="J239" s="114" t="str">
        <f t="shared" si="3"/>
        <v>non sign</v>
      </c>
    </row>
    <row r="240" spans="1:10" ht="17" customHeight="1">
      <c r="A240" s="225"/>
      <c r="B240" s="223"/>
      <c r="C240" s="222"/>
      <c r="D240" s="128" t="s">
        <v>62</v>
      </c>
      <c r="E240" s="129">
        <v>-0.14695340501792131</v>
      </c>
      <c r="F240" s="130">
        <v>0.32254081793166001</v>
      </c>
      <c r="G240" s="130">
        <v>0.96823464398674908</v>
      </c>
      <c r="H240" s="131">
        <v>-1.0033849425375054</v>
      </c>
      <c r="I240" s="132">
        <v>0.70947813250166269</v>
      </c>
      <c r="J240" s="114" t="str">
        <f t="shared" si="3"/>
        <v>non sign</v>
      </c>
    </row>
    <row r="241" spans="1:10" ht="17" customHeight="1">
      <c r="A241" s="225"/>
      <c r="B241" s="223"/>
      <c r="C241" s="222" t="s">
        <v>62</v>
      </c>
      <c r="D241" s="123" t="s">
        <v>57</v>
      </c>
      <c r="E241" s="133">
        <v>0.31424429140993126</v>
      </c>
      <c r="F241" s="125">
        <v>0.29557061219106101</v>
      </c>
      <c r="G241" s="125">
        <v>0.71363626018837656</v>
      </c>
      <c r="H241" s="126">
        <v>-0.47964801331758922</v>
      </c>
      <c r="I241" s="127">
        <v>1.1081365961374519</v>
      </c>
      <c r="J241" s="114" t="str">
        <f t="shared" si="3"/>
        <v>non sign</v>
      </c>
    </row>
    <row r="242" spans="1:10" ht="17" customHeight="1">
      <c r="A242" s="225"/>
      <c r="B242" s="223"/>
      <c r="C242" s="223"/>
      <c r="D242" s="123" t="s">
        <v>58</v>
      </c>
      <c r="E242" s="133">
        <v>0.52855631940772096</v>
      </c>
      <c r="F242" s="125">
        <v>0.29720212436691174</v>
      </c>
      <c r="G242" s="125">
        <v>0.29887705560717248</v>
      </c>
      <c r="H242" s="126">
        <v>-0.26901239546307598</v>
      </c>
      <c r="I242" s="127">
        <v>1.326125034278518</v>
      </c>
      <c r="J242" s="114" t="str">
        <f t="shared" si="3"/>
        <v>non sign</v>
      </c>
    </row>
    <row r="243" spans="1:10" ht="17" customHeight="1">
      <c r="A243" s="224"/>
      <c r="B243" s="222"/>
      <c r="C243" s="222"/>
      <c r="D243" s="128" t="s">
        <v>60</v>
      </c>
      <c r="E243" s="129">
        <v>0.14695340501792131</v>
      </c>
      <c r="F243" s="130">
        <v>0.32254081793166001</v>
      </c>
      <c r="G243" s="130">
        <v>0.96823464398674908</v>
      </c>
      <c r="H243" s="131">
        <v>-0.70947813250166269</v>
      </c>
      <c r="I243" s="132">
        <v>1.0033849425375054</v>
      </c>
      <c r="J243" s="114" t="str">
        <f t="shared" si="3"/>
        <v>non sign</v>
      </c>
    </row>
    <row r="244" spans="1:10" ht="16.75" hidden="1" customHeight="1">
      <c r="A244" s="224" t="s">
        <v>112</v>
      </c>
      <c r="B244" s="222" t="s">
        <v>56</v>
      </c>
      <c r="C244" s="222" t="s">
        <v>57</v>
      </c>
      <c r="D244" s="123" t="s">
        <v>58</v>
      </c>
      <c r="E244" s="133">
        <v>-0.10020261558298027</v>
      </c>
      <c r="F244" s="125">
        <v>0.124508774680043</v>
      </c>
      <c r="G244" s="125">
        <v>0.85217366636889713</v>
      </c>
      <c r="H244" s="126">
        <v>-0.42145287436418882</v>
      </c>
      <c r="I244" s="127">
        <v>0.22104764319822828</v>
      </c>
      <c r="J244" s="114" t="str">
        <f t="shared" si="3"/>
        <v>non sign</v>
      </c>
    </row>
    <row r="245" spans="1:10" ht="17" hidden="1" customHeight="1">
      <c r="A245" s="225"/>
      <c r="B245" s="223"/>
      <c r="C245" s="223"/>
      <c r="D245" s="123" t="s">
        <v>60</v>
      </c>
      <c r="E245" s="133">
        <v>-0.24995541287676115</v>
      </c>
      <c r="F245" s="125">
        <v>0.15529500737354451</v>
      </c>
      <c r="G245" s="125">
        <v>0.37438655949923427</v>
      </c>
      <c r="H245" s="126">
        <v>-0.65063850878210783</v>
      </c>
      <c r="I245" s="127">
        <v>0.15072768302858552</v>
      </c>
      <c r="J245" s="114" t="str">
        <f t="shared" si="3"/>
        <v>non sign</v>
      </c>
    </row>
    <row r="246" spans="1:10" ht="18" hidden="1" customHeight="1">
      <c r="A246" s="225"/>
      <c r="B246" s="223"/>
      <c r="C246" s="222"/>
      <c r="D246" s="128" t="s">
        <v>62</v>
      </c>
      <c r="E246" s="134" t="s">
        <v>65</v>
      </c>
      <c r="F246" s="130">
        <v>0.20616338831140418</v>
      </c>
      <c r="G246" s="130">
        <v>4.3202158812694069E-4</v>
      </c>
      <c r="H246" s="131">
        <v>-1.35741096393116</v>
      </c>
      <c r="I246" s="132">
        <v>-0.29354952900106224</v>
      </c>
      <c r="J246" s="114" t="str">
        <f t="shared" si="3"/>
        <v>significativa</v>
      </c>
    </row>
    <row r="247" spans="1:10" ht="17" hidden="1" customHeight="1">
      <c r="A247" s="225"/>
      <c r="B247" s="223"/>
      <c r="C247" s="222" t="s">
        <v>58</v>
      </c>
      <c r="D247" s="123" t="s">
        <v>57</v>
      </c>
      <c r="E247" s="133">
        <v>0.10020261558298027</v>
      </c>
      <c r="F247" s="125">
        <v>0.124508774680043</v>
      </c>
      <c r="G247" s="125">
        <v>0.85217366636889713</v>
      </c>
      <c r="H247" s="126">
        <v>-0.22104764319822828</v>
      </c>
      <c r="I247" s="127">
        <v>0.42145287436418882</v>
      </c>
      <c r="J247" s="114" t="str">
        <f t="shared" si="3"/>
        <v>non sign</v>
      </c>
    </row>
    <row r="248" spans="1:10" ht="17" hidden="1" customHeight="1">
      <c r="A248" s="225"/>
      <c r="B248" s="223"/>
      <c r="C248" s="223"/>
      <c r="D248" s="123" t="s">
        <v>60</v>
      </c>
      <c r="E248" s="133">
        <v>-0.14975279729378088</v>
      </c>
      <c r="F248" s="125">
        <v>0.16434818884505556</v>
      </c>
      <c r="G248" s="125">
        <v>0.79889672068052975</v>
      </c>
      <c r="H248" s="126">
        <v>-0.57379438257459436</v>
      </c>
      <c r="I248" s="127">
        <v>0.27428878798703255</v>
      </c>
      <c r="J248" s="114" t="str">
        <f t="shared" si="3"/>
        <v>non sign</v>
      </c>
    </row>
    <row r="249" spans="1:10" ht="18" hidden="1" customHeight="1">
      <c r="A249" s="225"/>
      <c r="B249" s="223"/>
      <c r="C249" s="222"/>
      <c r="D249" s="128" t="s">
        <v>62</v>
      </c>
      <c r="E249" s="134" t="s">
        <v>113</v>
      </c>
      <c r="F249" s="130">
        <v>0.21306602390230975</v>
      </c>
      <c r="G249" s="130">
        <v>4.0690346688256884E-3</v>
      </c>
      <c r="H249" s="131">
        <v>-1.27501812501291</v>
      </c>
      <c r="I249" s="132">
        <v>-0.17553713675335159</v>
      </c>
      <c r="J249" s="114" t="str">
        <f t="shared" si="3"/>
        <v>significativa</v>
      </c>
    </row>
    <row r="250" spans="1:10" ht="17" hidden="1" customHeight="1">
      <c r="A250" s="225"/>
      <c r="B250" s="223"/>
      <c r="C250" s="222" t="s">
        <v>60</v>
      </c>
      <c r="D250" s="123" t="s">
        <v>57</v>
      </c>
      <c r="E250" s="133">
        <v>0.24995541287676115</v>
      </c>
      <c r="F250" s="125">
        <v>0.15529500737354451</v>
      </c>
      <c r="G250" s="125">
        <v>0.37438655949923427</v>
      </c>
      <c r="H250" s="126">
        <v>-0.15072768302858552</v>
      </c>
      <c r="I250" s="127">
        <v>0.65063850878210783</v>
      </c>
      <c r="J250" s="114" t="str">
        <f t="shared" si="3"/>
        <v>non sign</v>
      </c>
    </row>
    <row r="251" spans="1:10" ht="17" hidden="1" customHeight="1">
      <c r="A251" s="225"/>
      <c r="B251" s="223"/>
      <c r="C251" s="223"/>
      <c r="D251" s="123" t="s">
        <v>58</v>
      </c>
      <c r="E251" s="133">
        <v>0.14975279729378088</v>
      </c>
      <c r="F251" s="125">
        <v>0.16434818884505556</v>
      </c>
      <c r="G251" s="125">
        <v>0.79889672068052975</v>
      </c>
      <c r="H251" s="126">
        <v>-0.27428878798703255</v>
      </c>
      <c r="I251" s="127">
        <v>0.57379438257459436</v>
      </c>
      <c r="J251" s="114" t="str">
        <f t="shared" si="3"/>
        <v>non sign</v>
      </c>
    </row>
    <row r="252" spans="1:10" ht="17" hidden="1" customHeight="1">
      <c r="A252" s="225"/>
      <c r="B252" s="223"/>
      <c r="C252" s="222"/>
      <c r="D252" s="128" t="s">
        <v>62</v>
      </c>
      <c r="E252" s="129">
        <v>-0.57552483358934992</v>
      </c>
      <c r="F252" s="130">
        <v>0.23240317313746633</v>
      </c>
      <c r="G252" s="130">
        <v>6.5225458591634644E-2</v>
      </c>
      <c r="H252" s="131">
        <v>-1.1751579092809377</v>
      </c>
      <c r="I252" s="132">
        <v>2.4108242102237942E-2</v>
      </c>
      <c r="J252" s="114" t="str">
        <f t="shared" si="3"/>
        <v>non sign</v>
      </c>
    </row>
    <row r="253" spans="1:10" ht="18" hidden="1" customHeight="1">
      <c r="A253" s="225"/>
      <c r="B253" s="223"/>
      <c r="C253" s="222" t="s">
        <v>62</v>
      </c>
      <c r="D253" s="123" t="s">
        <v>57</v>
      </c>
      <c r="E253" s="124" t="s">
        <v>66</v>
      </c>
      <c r="F253" s="125">
        <v>0.20616338831140418</v>
      </c>
      <c r="G253" s="125">
        <v>4.3202158812694069E-4</v>
      </c>
      <c r="H253" s="126">
        <v>0.29354952900106224</v>
      </c>
      <c r="I253" s="127">
        <v>1.35741096393116</v>
      </c>
      <c r="J253" s="114" t="str">
        <f t="shared" si="3"/>
        <v>significativa</v>
      </c>
    </row>
    <row r="254" spans="1:10" ht="18" hidden="1" customHeight="1">
      <c r="A254" s="225"/>
      <c r="B254" s="223"/>
      <c r="C254" s="223"/>
      <c r="D254" s="123" t="s">
        <v>58</v>
      </c>
      <c r="E254" s="124" t="s">
        <v>114</v>
      </c>
      <c r="F254" s="125">
        <v>0.21306602390230975</v>
      </c>
      <c r="G254" s="125">
        <v>4.0690346688256884E-3</v>
      </c>
      <c r="H254" s="126">
        <v>0.17553713675335159</v>
      </c>
      <c r="I254" s="127">
        <v>1.27501812501291</v>
      </c>
      <c r="J254" s="114" t="str">
        <f t="shared" si="3"/>
        <v>significativa</v>
      </c>
    </row>
    <row r="255" spans="1:10" ht="17" hidden="1" customHeight="1">
      <c r="A255" s="225"/>
      <c r="B255" s="222"/>
      <c r="C255" s="222"/>
      <c r="D255" s="128" t="s">
        <v>60</v>
      </c>
      <c r="E255" s="129">
        <v>0.57552483358934992</v>
      </c>
      <c r="F255" s="130">
        <v>0.23240317313746633</v>
      </c>
      <c r="G255" s="130">
        <v>6.5225458591634644E-2</v>
      </c>
      <c r="H255" s="131">
        <v>-2.4108242102237942E-2</v>
      </c>
      <c r="I255" s="132">
        <v>1.1751579092809377</v>
      </c>
      <c r="J255" s="114" t="str">
        <f t="shared" si="3"/>
        <v>non sign</v>
      </c>
    </row>
    <row r="256" spans="1:10" ht="17" customHeight="1">
      <c r="A256" s="225"/>
      <c r="B256" s="222" t="s">
        <v>67</v>
      </c>
      <c r="C256" s="222" t="s">
        <v>57</v>
      </c>
      <c r="D256" s="123" t="s">
        <v>58</v>
      </c>
      <c r="E256" s="133">
        <v>-0.10020261558298027</v>
      </c>
      <c r="F256" s="125">
        <v>0.11809490145114807</v>
      </c>
      <c r="G256" s="125">
        <v>0.83114529687299865</v>
      </c>
      <c r="H256" s="126">
        <v>-0.40562005049864763</v>
      </c>
      <c r="I256" s="127">
        <v>0.20521481933268709</v>
      </c>
      <c r="J256" s="114" t="str">
        <f t="shared" si="3"/>
        <v>non sign</v>
      </c>
    </row>
    <row r="257" spans="1:10" ht="17" customHeight="1">
      <c r="A257" s="225"/>
      <c r="B257" s="223"/>
      <c r="C257" s="223"/>
      <c r="D257" s="123" t="s">
        <v>60</v>
      </c>
      <c r="E257" s="133">
        <v>-0.24995541287676115</v>
      </c>
      <c r="F257" s="125">
        <v>0.14897539794490924</v>
      </c>
      <c r="G257" s="125">
        <v>0.34054861773666334</v>
      </c>
      <c r="H257" s="126">
        <v>-0.63891780753137706</v>
      </c>
      <c r="I257" s="127">
        <v>0.13900698177785481</v>
      </c>
      <c r="J257" s="114" t="str">
        <f t="shared" si="3"/>
        <v>non sign</v>
      </c>
    </row>
    <row r="258" spans="1:10" ht="18" customHeight="1">
      <c r="A258" s="225"/>
      <c r="B258" s="223"/>
      <c r="C258" s="222"/>
      <c r="D258" s="128" t="s">
        <v>62</v>
      </c>
      <c r="E258" s="134" t="s">
        <v>65</v>
      </c>
      <c r="F258" s="130">
        <v>0.29502042006031587</v>
      </c>
      <c r="G258" s="130">
        <v>3.9947891070162389E-2</v>
      </c>
      <c r="H258" s="131">
        <v>-1.6221973331945221</v>
      </c>
      <c r="I258" s="132">
        <v>-2.8763159737700161E-2</v>
      </c>
      <c r="J258" s="114" t="str">
        <f t="shared" si="3"/>
        <v>significativa</v>
      </c>
    </row>
    <row r="259" spans="1:10" ht="17" customHeight="1">
      <c r="A259" s="225"/>
      <c r="B259" s="223"/>
      <c r="C259" s="222" t="s">
        <v>58</v>
      </c>
      <c r="D259" s="123" t="s">
        <v>57</v>
      </c>
      <c r="E259" s="133">
        <v>0.10020261558298027</v>
      </c>
      <c r="F259" s="125">
        <v>0.11809490145114807</v>
      </c>
      <c r="G259" s="125">
        <v>0.83114529687299865</v>
      </c>
      <c r="H259" s="126">
        <v>-0.20521481933268709</v>
      </c>
      <c r="I259" s="127">
        <v>0.40562005049864763</v>
      </c>
      <c r="J259" s="114" t="str">
        <f t="shared" si="3"/>
        <v>non sign</v>
      </c>
    </row>
    <row r="260" spans="1:10" ht="17" customHeight="1">
      <c r="A260" s="225"/>
      <c r="B260" s="223"/>
      <c r="C260" s="223"/>
      <c r="D260" s="123" t="s">
        <v>60</v>
      </c>
      <c r="E260" s="133">
        <v>-0.14975279729378088</v>
      </c>
      <c r="F260" s="125">
        <v>0.15927364593056034</v>
      </c>
      <c r="G260" s="125">
        <v>0.78325250162611315</v>
      </c>
      <c r="H260" s="126">
        <v>-0.56450494348114511</v>
      </c>
      <c r="I260" s="127">
        <v>0.2649993488935834</v>
      </c>
      <c r="J260" s="114" t="str">
        <f t="shared" si="3"/>
        <v>non sign</v>
      </c>
    </row>
    <row r="261" spans="1:10" ht="17" customHeight="1">
      <c r="A261" s="225"/>
      <c r="B261" s="223"/>
      <c r="C261" s="222"/>
      <c r="D261" s="128" t="s">
        <v>62</v>
      </c>
      <c r="E261" s="129">
        <v>-0.7252776308831308</v>
      </c>
      <c r="F261" s="130">
        <v>0.30035224878088501</v>
      </c>
      <c r="G261" s="130">
        <v>9.2039878145417142E-2</v>
      </c>
      <c r="H261" s="131">
        <v>-1.5336443582189543</v>
      </c>
      <c r="I261" s="132">
        <v>8.308909645269269E-2</v>
      </c>
      <c r="J261" s="114" t="str">
        <f t="shared" si="3"/>
        <v>non sign</v>
      </c>
    </row>
    <row r="262" spans="1:10" ht="17" customHeight="1">
      <c r="A262" s="225"/>
      <c r="B262" s="223"/>
      <c r="C262" s="222" t="s">
        <v>60</v>
      </c>
      <c r="D262" s="123" t="s">
        <v>57</v>
      </c>
      <c r="E262" s="133">
        <v>0.24995541287676115</v>
      </c>
      <c r="F262" s="125">
        <v>0.14897539794490924</v>
      </c>
      <c r="G262" s="125">
        <v>0.34054861773666334</v>
      </c>
      <c r="H262" s="126">
        <v>-0.13900698177785481</v>
      </c>
      <c r="I262" s="127">
        <v>0.63891780753137706</v>
      </c>
      <c r="J262" s="114" t="str">
        <f t="shared" si="3"/>
        <v>non sign</v>
      </c>
    </row>
    <row r="263" spans="1:10" ht="17" customHeight="1">
      <c r="A263" s="225"/>
      <c r="B263" s="223"/>
      <c r="C263" s="223"/>
      <c r="D263" s="123" t="s">
        <v>58</v>
      </c>
      <c r="E263" s="133">
        <v>0.14975279729378088</v>
      </c>
      <c r="F263" s="125">
        <v>0.15927364593056034</v>
      </c>
      <c r="G263" s="125">
        <v>0.78325250162611315</v>
      </c>
      <c r="H263" s="126">
        <v>-0.2649993488935834</v>
      </c>
      <c r="I263" s="127">
        <v>0.56450494348114511</v>
      </c>
      <c r="J263" s="114" t="str">
        <f t="shared" si="3"/>
        <v>non sign</v>
      </c>
    </row>
    <row r="264" spans="1:10" ht="17" customHeight="1">
      <c r="A264" s="225"/>
      <c r="B264" s="223"/>
      <c r="C264" s="222"/>
      <c r="D264" s="128" t="s">
        <v>62</v>
      </c>
      <c r="E264" s="129">
        <v>-0.57552483358934992</v>
      </c>
      <c r="F264" s="130">
        <v>0.31378135188666378</v>
      </c>
      <c r="G264" s="130">
        <v>0.27181061945796736</v>
      </c>
      <c r="H264" s="131">
        <v>-1.4142797873791291</v>
      </c>
      <c r="I264" s="132">
        <v>0.26323012020042913</v>
      </c>
      <c r="J264" s="114" t="str">
        <f t="shared" si="3"/>
        <v>non sign</v>
      </c>
    </row>
    <row r="265" spans="1:10" ht="18" customHeight="1">
      <c r="A265" s="225"/>
      <c r="B265" s="223"/>
      <c r="C265" s="222" t="s">
        <v>62</v>
      </c>
      <c r="D265" s="123" t="s">
        <v>57</v>
      </c>
      <c r="E265" s="124" t="s">
        <v>66</v>
      </c>
      <c r="F265" s="125">
        <v>0.29502042006031587</v>
      </c>
      <c r="G265" s="125">
        <v>3.9947891070162389E-2</v>
      </c>
      <c r="H265" s="126">
        <v>2.8763159737700161E-2</v>
      </c>
      <c r="I265" s="127">
        <v>1.6221973331945221</v>
      </c>
      <c r="J265" s="135" t="str">
        <f t="shared" si="3"/>
        <v>significativa</v>
      </c>
    </row>
    <row r="266" spans="1:10" ht="17" customHeight="1">
      <c r="A266" s="225"/>
      <c r="B266" s="223"/>
      <c r="C266" s="223"/>
      <c r="D266" s="123" t="s">
        <v>58</v>
      </c>
      <c r="E266" s="133">
        <v>0.7252776308831308</v>
      </c>
      <c r="F266" s="125">
        <v>0.30035224878088501</v>
      </c>
      <c r="G266" s="125">
        <v>9.2039878145417142E-2</v>
      </c>
      <c r="H266" s="126">
        <v>-8.308909645269269E-2</v>
      </c>
      <c r="I266" s="127">
        <v>1.5336443582189543</v>
      </c>
      <c r="J266" s="114" t="str">
        <f t="shared" si="3"/>
        <v>non sign</v>
      </c>
    </row>
    <row r="267" spans="1:10" ht="17" customHeight="1">
      <c r="A267" s="224"/>
      <c r="B267" s="222"/>
      <c r="C267" s="222"/>
      <c r="D267" s="128" t="s">
        <v>60</v>
      </c>
      <c r="E267" s="129">
        <v>0.57552483358934992</v>
      </c>
      <c r="F267" s="130">
        <v>0.31378135188666378</v>
      </c>
      <c r="G267" s="130">
        <v>0.27181061945796736</v>
      </c>
      <c r="H267" s="131">
        <v>-0.26323012020042913</v>
      </c>
      <c r="I267" s="132">
        <v>1.4142797873791291</v>
      </c>
      <c r="J267" s="114" t="str">
        <f t="shared" si="3"/>
        <v>non sign</v>
      </c>
    </row>
    <row r="268" spans="1:10" ht="17" hidden="1" customHeight="1">
      <c r="A268" s="228" t="s">
        <v>115</v>
      </c>
      <c r="B268" s="222" t="s">
        <v>56</v>
      </c>
      <c r="C268" s="222" t="s">
        <v>57</v>
      </c>
      <c r="D268" s="123" t="s">
        <v>58</v>
      </c>
      <c r="E268" s="133">
        <v>-2.9563455516669723E-2</v>
      </c>
      <c r="F268" s="125">
        <v>5.8143112628303115E-2</v>
      </c>
      <c r="G268" s="125">
        <v>0.95705240120795521</v>
      </c>
      <c r="H268" s="126">
        <v>-0.17958091433582898</v>
      </c>
      <c r="I268" s="127">
        <v>0.12045400330248954</v>
      </c>
      <c r="J268" s="114" t="str">
        <f t="shared" si="3"/>
        <v>non sign</v>
      </c>
    </row>
    <row r="269" spans="1:10" ht="17" hidden="1" customHeight="1">
      <c r="A269" s="229"/>
      <c r="B269" s="223"/>
      <c r="C269" s="223"/>
      <c r="D269" s="123" t="s">
        <v>60</v>
      </c>
      <c r="E269" s="133">
        <v>3.861244872480829E-2</v>
      </c>
      <c r="F269" s="125">
        <v>7.2519668814799099E-2</v>
      </c>
      <c r="G269" s="125">
        <v>0.95113715231576512</v>
      </c>
      <c r="H269" s="126">
        <v>-0.14849855958243133</v>
      </c>
      <c r="I269" s="127">
        <v>0.22572345703204791</v>
      </c>
      <c r="J269" s="114" t="str">
        <f t="shared" si="3"/>
        <v>non sign</v>
      </c>
    </row>
    <row r="270" spans="1:10" ht="17" hidden="1" customHeight="1">
      <c r="A270" s="229"/>
      <c r="B270" s="223"/>
      <c r="C270" s="222"/>
      <c r="D270" s="128" t="s">
        <v>62</v>
      </c>
      <c r="E270" s="129">
        <v>8.5719463573758592E-2</v>
      </c>
      <c r="F270" s="130">
        <v>9.6274187399451691E-2</v>
      </c>
      <c r="G270" s="130">
        <v>0.8098748284884556</v>
      </c>
      <c r="H270" s="131">
        <v>-0.16268156434979195</v>
      </c>
      <c r="I270" s="132">
        <v>0.33412049149730916</v>
      </c>
      <c r="J270" s="114" t="str">
        <f t="shared" si="3"/>
        <v>non sign</v>
      </c>
    </row>
    <row r="271" spans="1:10" ht="17" hidden="1" customHeight="1">
      <c r="A271" s="229"/>
      <c r="B271" s="223"/>
      <c r="C271" s="222" t="s">
        <v>58</v>
      </c>
      <c r="D271" s="123" t="s">
        <v>57</v>
      </c>
      <c r="E271" s="133">
        <v>2.9563455516669723E-2</v>
      </c>
      <c r="F271" s="125">
        <v>5.8143112628303115E-2</v>
      </c>
      <c r="G271" s="125">
        <v>0.95705240120795521</v>
      </c>
      <c r="H271" s="126">
        <v>-0.12045400330248954</v>
      </c>
      <c r="I271" s="127">
        <v>0.17958091433582898</v>
      </c>
      <c r="J271" s="114" t="str">
        <f t="shared" si="3"/>
        <v>non sign</v>
      </c>
    </row>
    <row r="272" spans="1:10" ht="17" hidden="1" customHeight="1">
      <c r="A272" s="229"/>
      <c r="B272" s="223"/>
      <c r="C272" s="223"/>
      <c r="D272" s="123" t="s">
        <v>60</v>
      </c>
      <c r="E272" s="133">
        <v>6.8175904241478014E-2</v>
      </c>
      <c r="F272" s="125">
        <v>7.6747323863972969E-2</v>
      </c>
      <c r="G272" s="125">
        <v>0.81094271659870876</v>
      </c>
      <c r="H272" s="126">
        <v>-0.12984305237763649</v>
      </c>
      <c r="I272" s="127">
        <v>0.26619486086059252</v>
      </c>
      <c r="J272" s="114" t="str">
        <f t="shared" si="3"/>
        <v>non sign</v>
      </c>
    </row>
    <row r="273" spans="1:10" ht="17" hidden="1" customHeight="1">
      <c r="A273" s="229"/>
      <c r="B273" s="223"/>
      <c r="C273" s="222"/>
      <c r="D273" s="128" t="s">
        <v>62</v>
      </c>
      <c r="E273" s="129">
        <v>0.11528291909042832</v>
      </c>
      <c r="F273" s="130">
        <v>9.9497580446451808E-2</v>
      </c>
      <c r="G273" s="130">
        <v>0.65330141401158759</v>
      </c>
      <c r="H273" s="131">
        <v>-0.14143491905925576</v>
      </c>
      <c r="I273" s="132">
        <v>0.37200075724011239</v>
      </c>
      <c r="J273" s="114" t="str">
        <f t="shared" ref="J273:J315" si="4">IF(G273&lt;0.05,"significativa","non sign")</f>
        <v>non sign</v>
      </c>
    </row>
    <row r="274" spans="1:10" ht="17" hidden="1" customHeight="1">
      <c r="A274" s="229"/>
      <c r="B274" s="223"/>
      <c r="C274" s="222" t="s">
        <v>60</v>
      </c>
      <c r="D274" s="123" t="s">
        <v>57</v>
      </c>
      <c r="E274" s="133">
        <v>-3.861244872480829E-2</v>
      </c>
      <c r="F274" s="125">
        <v>7.2519668814799099E-2</v>
      </c>
      <c r="G274" s="125">
        <v>0.95113715231576512</v>
      </c>
      <c r="H274" s="126">
        <v>-0.22572345703204791</v>
      </c>
      <c r="I274" s="127">
        <v>0.14849855958243133</v>
      </c>
      <c r="J274" s="114" t="str">
        <f t="shared" si="4"/>
        <v>non sign</v>
      </c>
    </row>
    <row r="275" spans="1:10" ht="17" hidden="1" customHeight="1">
      <c r="A275" s="229"/>
      <c r="B275" s="223"/>
      <c r="C275" s="223"/>
      <c r="D275" s="123" t="s">
        <v>58</v>
      </c>
      <c r="E275" s="133">
        <v>-6.8175904241478014E-2</v>
      </c>
      <c r="F275" s="125">
        <v>7.6747323863972969E-2</v>
      </c>
      <c r="G275" s="125">
        <v>0.81094271659870876</v>
      </c>
      <c r="H275" s="126">
        <v>-0.26619486086059252</v>
      </c>
      <c r="I275" s="127">
        <v>0.12984305237763649</v>
      </c>
      <c r="J275" s="114" t="str">
        <f t="shared" si="4"/>
        <v>non sign</v>
      </c>
    </row>
    <row r="276" spans="1:10" ht="17" hidden="1" customHeight="1">
      <c r="A276" s="229"/>
      <c r="B276" s="223"/>
      <c r="C276" s="222"/>
      <c r="D276" s="128" t="s">
        <v>62</v>
      </c>
      <c r="E276" s="129">
        <v>4.7107014848950302E-2</v>
      </c>
      <c r="F276" s="130">
        <v>0.1085276431772051</v>
      </c>
      <c r="G276" s="130">
        <v>0.97257806598454888</v>
      </c>
      <c r="H276" s="131">
        <v>-0.23290966305335098</v>
      </c>
      <c r="I276" s="132">
        <v>0.32712369275125158</v>
      </c>
      <c r="J276" s="114" t="str">
        <f t="shared" si="4"/>
        <v>non sign</v>
      </c>
    </row>
    <row r="277" spans="1:10" ht="17" hidden="1" customHeight="1">
      <c r="A277" s="229"/>
      <c r="B277" s="223"/>
      <c r="C277" s="222" t="s">
        <v>62</v>
      </c>
      <c r="D277" s="123" t="s">
        <v>57</v>
      </c>
      <c r="E277" s="133">
        <v>-8.5719463573758592E-2</v>
      </c>
      <c r="F277" s="125">
        <v>9.6274187399451691E-2</v>
      </c>
      <c r="G277" s="125">
        <v>0.8098748284884556</v>
      </c>
      <c r="H277" s="126">
        <v>-0.33412049149730916</v>
      </c>
      <c r="I277" s="127">
        <v>0.16268156434979195</v>
      </c>
      <c r="J277" s="114" t="str">
        <f t="shared" si="4"/>
        <v>non sign</v>
      </c>
    </row>
    <row r="278" spans="1:10" ht="17" hidden="1" customHeight="1">
      <c r="A278" s="229"/>
      <c r="B278" s="223"/>
      <c r="C278" s="223"/>
      <c r="D278" s="123" t="s">
        <v>58</v>
      </c>
      <c r="E278" s="133">
        <v>-0.11528291909042832</v>
      </c>
      <c r="F278" s="125">
        <v>9.9497580446451808E-2</v>
      </c>
      <c r="G278" s="125">
        <v>0.65330141401158759</v>
      </c>
      <c r="H278" s="126">
        <v>-0.37200075724011239</v>
      </c>
      <c r="I278" s="127">
        <v>0.14143491905925576</v>
      </c>
      <c r="J278" s="114" t="str">
        <f t="shared" si="4"/>
        <v>non sign</v>
      </c>
    </row>
    <row r="279" spans="1:10" ht="17" hidden="1" customHeight="1">
      <c r="A279" s="229"/>
      <c r="B279" s="222"/>
      <c r="C279" s="222"/>
      <c r="D279" s="128" t="s">
        <v>60</v>
      </c>
      <c r="E279" s="129">
        <v>-4.7107014848950302E-2</v>
      </c>
      <c r="F279" s="130">
        <v>0.1085276431772051</v>
      </c>
      <c r="G279" s="130">
        <v>0.97257806598454888</v>
      </c>
      <c r="H279" s="131">
        <v>-0.32712369275125158</v>
      </c>
      <c r="I279" s="132">
        <v>0.23290966305335098</v>
      </c>
      <c r="J279" s="114" t="str">
        <f t="shared" si="4"/>
        <v>non sign</v>
      </c>
    </row>
    <row r="280" spans="1:10" ht="17" hidden="1" customHeight="1">
      <c r="A280" s="229"/>
      <c r="B280" s="222" t="s">
        <v>67</v>
      </c>
      <c r="C280" s="222" t="s">
        <v>57</v>
      </c>
      <c r="D280" s="123" t="s">
        <v>58</v>
      </c>
      <c r="E280" s="133">
        <v>-2.9563455516669723E-2</v>
      </c>
      <c r="F280" s="125">
        <v>6.4224728774688308E-2</v>
      </c>
      <c r="G280" s="125">
        <v>0.96755811901385802</v>
      </c>
      <c r="H280" s="126">
        <v>-0.1956119962894054</v>
      </c>
      <c r="I280" s="127">
        <v>0.13648508525606595</v>
      </c>
      <c r="J280" s="114" t="str">
        <f t="shared" si="4"/>
        <v>non sign</v>
      </c>
    </row>
    <row r="281" spans="1:10" ht="17" hidden="1" customHeight="1">
      <c r="A281" s="229"/>
      <c r="B281" s="223"/>
      <c r="C281" s="223"/>
      <c r="D281" s="123" t="s">
        <v>60</v>
      </c>
      <c r="E281" s="133">
        <v>3.861244872480829E-2</v>
      </c>
      <c r="F281" s="125">
        <v>5.3935430086731968E-2</v>
      </c>
      <c r="G281" s="125">
        <v>0.89070537032442132</v>
      </c>
      <c r="H281" s="126">
        <v>-0.10103801843565396</v>
      </c>
      <c r="I281" s="127">
        <v>0.17826291588527055</v>
      </c>
      <c r="J281" s="114" t="str">
        <f t="shared" si="4"/>
        <v>non sign</v>
      </c>
    </row>
    <row r="282" spans="1:10" ht="17" hidden="1" customHeight="1">
      <c r="A282" s="229"/>
      <c r="B282" s="223"/>
      <c r="C282" s="222"/>
      <c r="D282" s="128" t="s">
        <v>62</v>
      </c>
      <c r="E282" s="129">
        <v>8.5719463573758592E-2</v>
      </c>
      <c r="F282" s="130">
        <v>5.2641478164229108E-2</v>
      </c>
      <c r="G282" s="130">
        <v>0.36599397924609611</v>
      </c>
      <c r="H282" s="131">
        <v>-5.1101254119367057E-2</v>
      </c>
      <c r="I282" s="132">
        <v>0.22254018126688424</v>
      </c>
      <c r="J282" s="114" t="str">
        <f t="shared" si="4"/>
        <v>non sign</v>
      </c>
    </row>
    <row r="283" spans="1:10" ht="17" hidden="1" customHeight="1">
      <c r="A283" s="229"/>
      <c r="B283" s="223"/>
      <c r="C283" s="222" t="s">
        <v>58</v>
      </c>
      <c r="D283" s="123" t="s">
        <v>57</v>
      </c>
      <c r="E283" s="133">
        <v>2.9563455516669723E-2</v>
      </c>
      <c r="F283" s="125">
        <v>6.4224728774688308E-2</v>
      </c>
      <c r="G283" s="125">
        <v>0.96755811901385802</v>
      </c>
      <c r="H283" s="126">
        <v>-0.13648508525606595</v>
      </c>
      <c r="I283" s="127">
        <v>0.1956119962894054</v>
      </c>
      <c r="J283" s="114" t="str">
        <f t="shared" si="4"/>
        <v>non sign</v>
      </c>
    </row>
    <row r="284" spans="1:10" ht="17" hidden="1" customHeight="1">
      <c r="A284" s="229"/>
      <c r="B284" s="223"/>
      <c r="C284" s="223"/>
      <c r="D284" s="123" t="s">
        <v>60</v>
      </c>
      <c r="E284" s="133">
        <v>6.8175904241478014E-2</v>
      </c>
      <c r="F284" s="125">
        <v>5.9772580761135737E-2</v>
      </c>
      <c r="G284" s="125">
        <v>0.66491775739149017</v>
      </c>
      <c r="H284" s="126">
        <v>-8.6802564025418777E-2</v>
      </c>
      <c r="I284" s="127">
        <v>0.2231543725083748</v>
      </c>
      <c r="J284" s="114" t="str">
        <f t="shared" si="4"/>
        <v>non sign</v>
      </c>
    </row>
    <row r="285" spans="1:10" ht="17" hidden="1" customHeight="1">
      <c r="A285" s="229"/>
      <c r="B285" s="223"/>
      <c r="C285" s="222"/>
      <c r="D285" s="128" t="s">
        <v>62</v>
      </c>
      <c r="E285" s="129">
        <v>0.11528291909042832</v>
      </c>
      <c r="F285" s="130">
        <v>5.8607644684979046E-2</v>
      </c>
      <c r="G285" s="130">
        <v>0.20544875936396667</v>
      </c>
      <c r="H285" s="131">
        <v>-3.7088591488147749E-2</v>
      </c>
      <c r="I285" s="132">
        <v>0.26765442966900438</v>
      </c>
      <c r="J285" s="114" t="str">
        <f t="shared" si="4"/>
        <v>non sign</v>
      </c>
    </row>
    <row r="286" spans="1:10" ht="17" hidden="1" customHeight="1">
      <c r="A286" s="229"/>
      <c r="B286" s="223"/>
      <c r="C286" s="222" t="s">
        <v>60</v>
      </c>
      <c r="D286" s="123" t="s">
        <v>57</v>
      </c>
      <c r="E286" s="133">
        <v>-3.861244872480829E-2</v>
      </c>
      <c r="F286" s="125">
        <v>5.3935430086731968E-2</v>
      </c>
      <c r="G286" s="125">
        <v>0.89070537032442132</v>
      </c>
      <c r="H286" s="126">
        <v>-0.17826291588527055</v>
      </c>
      <c r="I286" s="127">
        <v>0.10103801843565396</v>
      </c>
      <c r="J286" s="114" t="str">
        <f t="shared" si="4"/>
        <v>non sign</v>
      </c>
    </row>
    <row r="287" spans="1:10" ht="17" hidden="1" customHeight="1">
      <c r="A287" s="229"/>
      <c r="B287" s="223"/>
      <c r="C287" s="223"/>
      <c r="D287" s="123" t="s">
        <v>58</v>
      </c>
      <c r="E287" s="133">
        <v>-6.8175904241478014E-2</v>
      </c>
      <c r="F287" s="125">
        <v>5.9772580761135737E-2</v>
      </c>
      <c r="G287" s="125">
        <v>0.66491775739149017</v>
      </c>
      <c r="H287" s="126">
        <v>-0.2231543725083748</v>
      </c>
      <c r="I287" s="127">
        <v>8.6802564025418777E-2</v>
      </c>
      <c r="J287" s="114" t="str">
        <f t="shared" si="4"/>
        <v>non sign</v>
      </c>
    </row>
    <row r="288" spans="1:10" ht="17" hidden="1" customHeight="1">
      <c r="A288" s="229"/>
      <c r="B288" s="223"/>
      <c r="C288" s="222"/>
      <c r="D288" s="128" t="s">
        <v>62</v>
      </c>
      <c r="E288" s="129">
        <v>4.7107014848950302E-2</v>
      </c>
      <c r="F288" s="130">
        <v>4.7107014848950336E-2</v>
      </c>
      <c r="G288" s="130">
        <v>0.74979413489877</v>
      </c>
      <c r="H288" s="131">
        <v>-7.6365099134059033E-2</v>
      </c>
      <c r="I288" s="132">
        <v>0.17057912883195964</v>
      </c>
      <c r="J288" s="114" t="str">
        <f t="shared" si="4"/>
        <v>non sign</v>
      </c>
    </row>
    <row r="289" spans="1:10" ht="17" hidden="1" customHeight="1">
      <c r="A289" s="229"/>
      <c r="B289" s="223"/>
      <c r="C289" s="222" t="s">
        <v>62</v>
      </c>
      <c r="D289" s="123" t="s">
        <v>57</v>
      </c>
      <c r="E289" s="133">
        <v>-8.5719463573758592E-2</v>
      </c>
      <c r="F289" s="125">
        <v>5.2641478164229108E-2</v>
      </c>
      <c r="G289" s="125">
        <v>0.36599397924609611</v>
      </c>
      <c r="H289" s="126">
        <v>-0.22254018126688424</v>
      </c>
      <c r="I289" s="127">
        <v>5.1101254119367057E-2</v>
      </c>
      <c r="J289" s="114" t="str">
        <f t="shared" si="4"/>
        <v>non sign</v>
      </c>
    </row>
    <row r="290" spans="1:10" ht="17" hidden="1" customHeight="1">
      <c r="A290" s="229"/>
      <c r="B290" s="223"/>
      <c r="C290" s="223"/>
      <c r="D290" s="123" t="s">
        <v>58</v>
      </c>
      <c r="E290" s="133">
        <v>-0.11528291909042832</v>
      </c>
      <c r="F290" s="125">
        <v>5.8607644684979046E-2</v>
      </c>
      <c r="G290" s="125">
        <v>0.20544875936396667</v>
      </c>
      <c r="H290" s="126">
        <v>-0.26765442966900438</v>
      </c>
      <c r="I290" s="127">
        <v>3.7088591488147749E-2</v>
      </c>
      <c r="J290" s="114" t="str">
        <f t="shared" si="4"/>
        <v>non sign</v>
      </c>
    </row>
    <row r="291" spans="1:10" ht="17" hidden="1" customHeight="1">
      <c r="A291" s="228"/>
      <c r="B291" s="222"/>
      <c r="C291" s="222"/>
      <c r="D291" s="128" t="s">
        <v>60</v>
      </c>
      <c r="E291" s="129">
        <v>-4.7107014848950302E-2</v>
      </c>
      <c r="F291" s="130">
        <v>4.7107014848950336E-2</v>
      </c>
      <c r="G291" s="130">
        <v>0.74979413489877</v>
      </c>
      <c r="H291" s="131">
        <v>-0.17057912883195964</v>
      </c>
      <c r="I291" s="132">
        <v>7.6365099134059033E-2</v>
      </c>
      <c r="J291" s="114" t="str">
        <f t="shared" si="4"/>
        <v>non sign</v>
      </c>
    </row>
    <row r="292" spans="1:10" ht="17" hidden="1" customHeight="1">
      <c r="A292" s="224" t="s">
        <v>39</v>
      </c>
      <c r="B292" s="222" t="s">
        <v>56</v>
      </c>
      <c r="C292" s="222" t="s">
        <v>57</v>
      </c>
      <c r="D292" s="123" t="s">
        <v>58</v>
      </c>
      <c r="E292" s="133">
        <v>0.25603241849327696</v>
      </c>
      <c r="F292" s="125">
        <v>0.13595073826067275</v>
      </c>
      <c r="G292" s="125">
        <v>0.23690104341561924</v>
      </c>
      <c r="H292" s="126">
        <v>-9.4739725558172116E-2</v>
      </c>
      <c r="I292" s="127">
        <v>0.60680456254472603</v>
      </c>
      <c r="J292" s="114" t="str">
        <f t="shared" si="4"/>
        <v>non sign</v>
      </c>
    </row>
    <row r="293" spans="1:10" ht="17" hidden="1" customHeight="1">
      <c r="A293" s="225"/>
      <c r="B293" s="223"/>
      <c r="C293" s="223"/>
      <c r="D293" s="123" t="s">
        <v>60</v>
      </c>
      <c r="E293" s="133">
        <v>0.25173889780631353</v>
      </c>
      <c r="F293" s="125">
        <v>0.16956612861128756</v>
      </c>
      <c r="G293" s="125">
        <v>0.44778156347496179</v>
      </c>
      <c r="H293" s="126">
        <v>-0.18576571049849444</v>
      </c>
      <c r="I293" s="127">
        <v>0.68924350611112151</v>
      </c>
      <c r="J293" s="114" t="str">
        <f t="shared" si="4"/>
        <v>non sign</v>
      </c>
    </row>
    <row r="294" spans="1:10" ht="17" hidden="1" customHeight="1">
      <c r="A294" s="225"/>
      <c r="B294" s="223"/>
      <c r="C294" s="222"/>
      <c r="D294" s="128" t="s">
        <v>62</v>
      </c>
      <c r="E294" s="129">
        <v>-0.1292134831460674</v>
      </c>
      <c r="F294" s="130">
        <v>0.2251091532727906</v>
      </c>
      <c r="G294" s="130">
        <v>0.9398058818960644</v>
      </c>
      <c r="H294" s="131">
        <v>-0.71002695535907445</v>
      </c>
      <c r="I294" s="132">
        <v>0.45159998906693966</v>
      </c>
      <c r="J294" s="114" t="str">
        <f t="shared" si="4"/>
        <v>non sign</v>
      </c>
    </row>
    <row r="295" spans="1:10" ht="17" hidden="1" customHeight="1">
      <c r="A295" s="225"/>
      <c r="B295" s="223"/>
      <c r="C295" s="222" t="s">
        <v>58</v>
      </c>
      <c r="D295" s="123" t="s">
        <v>57</v>
      </c>
      <c r="E295" s="133">
        <v>-0.25603241849327696</v>
      </c>
      <c r="F295" s="125">
        <v>0.13595073826067275</v>
      </c>
      <c r="G295" s="125">
        <v>0.23690104341561924</v>
      </c>
      <c r="H295" s="126">
        <v>-0.60680456254472603</v>
      </c>
      <c r="I295" s="127">
        <v>9.4739725558172116E-2</v>
      </c>
      <c r="J295" s="114" t="str">
        <f t="shared" si="4"/>
        <v>non sign</v>
      </c>
    </row>
    <row r="296" spans="1:10" ht="17" hidden="1" customHeight="1">
      <c r="A296" s="225"/>
      <c r="B296" s="223"/>
      <c r="C296" s="223"/>
      <c r="D296" s="123" t="s">
        <v>60</v>
      </c>
      <c r="E296" s="133">
        <v>-4.2935206869634257E-3</v>
      </c>
      <c r="F296" s="125">
        <v>0.17945126889816768</v>
      </c>
      <c r="G296" s="125">
        <v>0.99999507227961593</v>
      </c>
      <c r="H296" s="126">
        <v>-0.4673031898471956</v>
      </c>
      <c r="I296" s="127">
        <v>0.45871614847326875</v>
      </c>
      <c r="J296" s="114" t="str">
        <f t="shared" si="4"/>
        <v>non sign</v>
      </c>
    </row>
    <row r="297" spans="1:10" ht="17" hidden="1" customHeight="1">
      <c r="A297" s="225"/>
      <c r="B297" s="223"/>
      <c r="C297" s="222"/>
      <c r="D297" s="128" t="s">
        <v>62</v>
      </c>
      <c r="E297" s="129">
        <v>-0.38524590163934436</v>
      </c>
      <c r="F297" s="130">
        <v>0.23264611929739015</v>
      </c>
      <c r="G297" s="130">
        <v>0.34864128520947935</v>
      </c>
      <c r="H297" s="131">
        <v>-0.98550581280454419</v>
      </c>
      <c r="I297" s="132">
        <v>0.21501400952585548</v>
      </c>
      <c r="J297" s="114" t="str">
        <f t="shared" si="4"/>
        <v>non sign</v>
      </c>
    </row>
    <row r="298" spans="1:10" ht="17" hidden="1" customHeight="1">
      <c r="A298" s="225"/>
      <c r="B298" s="223"/>
      <c r="C298" s="222" t="s">
        <v>60</v>
      </c>
      <c r="D298" s="123" t="s">
        <v>57</v>
      </c>
      <c r="E298" s="133">
        <v>-0.25173889780631353</v>
      </c>
      <c r="F298" s="125">
        <v>0.16956612861128756</v>
      </c>
      <c r="G298" s="125">
        <v>0.44778156347496179</v>
      </c>
      <c r="H298" s="126">
        <v>-0.68924350611112151</v>
      </c>
      <c r="I298" s="127">
        <v>0.18576571049849444</v>
      </c>
      <c r="J298" s="114" t="str">
        <f t="shared" si="4"/>
        <v>non sign</v>
      </c>
    </row>
    <row r="299" spans="1:10" ht="17" hidden="1" customHeight="1">
      <c r="A299" s="225"/>
      <c r="B299" s="223"/>
      <c r="C299" s="223"/>
      <c r="D299" s="123" t="s">
        <v>58</v>
      </c>
      <c r="E299" s="133">
        <v>4.2935206869634257E-3</v>
      </c>
      <c r="F299" s="125">
        <v>0.17945126889816768</v>
      </c>
      <c r="G299" s="125">
        <v>0.99999507227961593</v>
      </c>
      <c r="H299" s="126">
        <v>-0.45871614847326875</v>
      </c>
      <c r="I299" s="127">
        <v>0.4673031898471956</v>
      </c>
      <c r="J299" s="114" t="str">
        <f t="shared" si="4"/>
        <v>non sign</v>
      </c>
    </row>
    <row r="300" spans="1:10" ht="17" hidden="1" customHeight="1">
      <c r="A300" s="225"/>
      <c r="B300" s="223"/>
      <c r="C300" s="222"/>
      <c r="D300" s="128" t="s">
        <v>62</v>
      </c>
      <c r="E300" s="129">
        <v>-0.38095238095238093</v>
      </c>
      <c r="F300" s="130">
        <v>0.25376029154052698</v>
      </c>
      <c r="G300" s="130">
        <v>0.43771976041455085</v>
      </c>
      <c r="H300" s="131">
        <v>-1.0356898445189211</v>
      </c>
      <c r="I300" s="132">
        <v>0.27378508261415924</v>
      </c>
      <c r="J300" s="114" t="str">
        <f t="shared" si="4"/>
        <v>non sign</v>
      </c>
    </row>
    <row r="301" spans="1:10" ht="17" hidden="1" customHeight="1">
      <c r="A301" s="225"/>
      <c r="B301" s="223"/>
      <c r="C301" s="222" t="s">
        <v>62</v>
      </c>
      <c r="D301" s="123" t="s">
        <v>57</v>
      </c>
      <c r="E301" s="133">
        <v>0.1292134831460674</v>
      </c>
      <c r="F301" s="125">
        <v>0.2251091532727906</v>
      </c>
      <c r="G301" s="125">
        <v>0.9398058818960644</v>
      </c>
      <c r="H301" s="126">
        <v>-0.45159998906693966</v>
      </c>
      <c r="I301" s="127">
        <v>0.71002695535907445</v>
      </c>
      <c r="J301" s="114" t="str">
        <f t="shared" si="4"/>
        <v>non sign</v>
      </c>
    </row>
    <row r="302" spans="1:10" ht="17" hidden="1" customHeight="1">
      <c r="A302" s="225"/>
      <c r="B302" s="223"/>
      <c r="C302" s="223"/>
      <c r="D302" s="123" t="s">
        <v>58</v>
      </c>
      <c r="E302" s="133">
        <v>0.38524590163934436</v>
      </c>
      <c r="F302" s="125">
        <v>0.23264611929739015</v>
      </c>
      <c r="G302" s="125">
        <v>0.34864128520947935</v>
      </c>
      <c r="H302" s="126">
        <v>-0.21501400952585548</v>
      </c>
      <c r="I302" s="127">
        <v>0.98550581280454419</v>
      </c>
      <c r="J302" s="114" t="str">
        <f t="shared" si="4"/>
        <v>non sign</v>
      </c>
    </row>
    <row r="303" spans="1:10" ht="17" hidden="1" customHeight="1">
      <c r="A303" s="225"/>
      <c r="B303" s="222"/>
      <c r="C303" s="222"/>
      <c r="D303" s="128" t="s">
        <v>60</v>
      </c>
      <c r="E303" s="129">
        <v>0.38095238095238093</v>
      </c>
      <c r="F303" s="130">
        <v>0.25376029154052698</v>
      </c>
      <c r="G303" s="130">
        <v>0.43771976041455085</v>
      </c>
      <c r="H303" s="131">
        <v>-0.27378508261415924</v>
      </c>
      <c r="I303" s="132">
        <v>1.0356898445189211</v>
      </c>
      <c r="J303" s="114" t="str">
        <f t="shared" si="4"/>
        <v>non sign</v>
      </c>
    </row>
    <row r="304" spans="1:10" ht="17" customHeight="1">
      <c r="A304" s="225"/>
      <c r="B304" s="222" t="s">
        <v>67</v>
      </c>
      <c r="C304" s="222" t="s">
        <v>57</v>
      </c>
      <c r="D304" s="123" t="s">
        <v>58</v>
      </c>
      <c r="E304" s="133">
        <v>0.25603241849327696</v>
      </c>
      <c r="F304" s="125">
        <v>0.13219499444103247</v>
      </c>
      <c r="G304" s="125">
        <v>0.21499566678008852</v>
      </c>
      <c r="H304" s="126">
        <v>-8.5553526301609173E-2</v>
      </c>
      <c r="I304" s="127">
        <v>0.59761836328816309</v>
      </c>
      <c r="J304" s="114" t="str">
        <f t="shared" si="4"/>
        <v>non sign</v>
      </c>
    </row>
    <row r="305" spans="1:10" ht="17" customHeight="1">
      <c r="A305" s="225"/>
      <c r="B305" s="223"/>
      <c r="C305" s="223"/>
      <c r="D305" s="123" t="s">
        <v>60</v>
      </c>
      <c r="E305" s="133">
        <v>0.25173889780631353</v>
      </c>
      <c r="F305" s="125">
        <v>0.15185313633506381</v>
      </c>
      <c r="G305" s="125">
        <v>0.34986242791695443</v>
      </c>
      <c r="H305" s="126">
        <v>-0.14290521924949628</v>
      </c>
      <c r="I305" s="127">
        <v>0.64638301486212335</v>
      </c>
      <c r="J305" s="114" t="str">
        <f t="shared" si="4"/>
        <v>non sign</v>
      </c>
    </row>
    <row r="306" spans="1:10" ht="17" customHeight="1">
      <c r="A306" s="225"/>
      <c r="B306" s="223"/>
      <c r="C306" s="222"/>
      <c r="D306" s="128" t="s">
        <v>62</v>
      </c>
      <c r="E306" s="129">
        <v>-0.1292134831460674</v>
      </c>
      <c r="F306" s="130">
        <v>0.26717155350871891</v>
      </c>
      <c r="G306" s="130">
        <v>0.9622820244726461</v>
      </c>
      <c r="H306" s="131">
        <v>-0.84600304232663659</v>
      </c>
      <c r="I306" s="132">
        <v>0.58757607603450179</v>
      </c>
      <c r="J306" s="114" t="str">
        <f t="shared" si="4"/>
        <v>non sign</v>
      </c>
    </row>
    <row r="307" spans="1:10" ht="17" customHeight="1">
      <c r="A307" s="225"/>
      <c r="B307" s="223"/>
      <c r="C307" s="222" t="s">
        <v>58</v>
      </c>
      <c r="D307" s="123" t="s">
        <v>57</v>
      </c>
      <c r="E307" s="133">
        <v>-0.25603241849327696</v>
      </c>
      <c r="F307" s="125">
        <v>0.13219499444103247</v>
      </c>
      <c r="G307" s="125">
        <v>0.21499566678008852</v>
      </c>
      <c r="H307" s="126">
        <v>-0.59761836328816309</v>
      </c>
      <c r="I307" s="127">
        <v>8.5553526301609173E-2</v>
      </c>
      <c r="J307" s="114" t="str">
        <f t="shared" si="4"/>
        <v>non sign</v>
      </c>
    </row>
    <row r="308" spans="1:10" ht="17" customHeight="1">
      <c r="A308" s="225"/>
      <c r="B308" s="223"/>
      <c r="C308" s="223"/>
      <c r="D308" s="123" t="s">
        <v>60</v>
      </c>
      <c r="E308" s="133">
        <v>-4.2935206869634257E-3</v>
      </c>
      <c r="F308" s="125">
        <v>0.15001598700550067</v>
      </c>
      <c r="G308" s="125">
        <v>0.99999153530516549</v>
      </c>
      <c r="H308" s="126">
        <v>-0.39456084094241478</v>
      </c>
      <c r="I308" s="127">
        <v>0.38597379956848793</v>
      </c>
      <c r="J308" s="114" t="str">
        <f t="shared" si="4"/>
        <v>non sign</v>
      </c>
    </row>
    <row r="309" spans="1:10" ht="17" customHeight="1">
      <c r="A309" s="225"/>
      <c r="B309" s="223"/>
      <c r="C309" s="222"/>
      <c r="D309" s="128" t="s">
        <v>62</v>
      </c>
      <c r="E309" s="129">
        <v>-0.38524590163934436</v>
      </c>
      <c r="F309" s="130">
        <v>0.26613165979774245</v>
      </c>
      <c r="G309" s="130">
        <v>0.4783441071949206</v>
      </c>
      <c r="H309" s="131">
        <v>-1.0997697285179602</v>
      </c>
      <c r="I309" s="132">
        <v>0.32927792523927146</v>
      </c>
      <c r="J309" s="114" t="str">
        <f t="shared" si="4"/>
        <v>non sign</v>
      </c>
    </row>
    <row r="310" spans="1:10" ht="17" customHeight="1">
      <c r="A310" s="225"/>
      <c r="B310" s="223"/>
      <c r="C310" s="222" t="s">
        <v>60</v>
      </c>
      <c r="D310" s="123" t="s">
        <v>57</v>
      </c>
      <c r="E310" s="133">
        <v>-0.25173889780631353</v>
      </c>
      <c r="F310" s="125">
        <v>0.15185313633506381</v>
      </c>
      <c r="G310" s="125">
        <v>0.34986242791695443</v>
      </c>
      <c r="H310" s="126">
        <v>-0.64638301486212335</v>
      </c>
      <c r="I310" s="127">
        <v>0.14290521924949628</v>
      </c>
      <c r="J310" s="114" t="str">
        <f t="shared" si="4"/>
        <v>non sign</v>
      </c>
    </row>
    <row r="311" spans="1:10" ht="17" customHeight="1">
      <c r="A311" s="225"/>
      <c r="B311" s="223"/>
      <c r="C311" s="223"/>
      <c r="D311" s="123" t="s">
        <v>58</v>
      </c>
      <c r="E311" s="133">
        <v>4.2935206869634257E-3</v>
      </c>
      <c r="F311" s="125">
        <v>0.15001598700550067</v>
      </c>
      <c r="G311" s="125">
        <v>0.99999153530516549</v>
      </c>
      <c r="H311" s="126">
        <v>-0.38597379956848793</v>
      </c>
      <c r="I311" s="127">
        <v>0.39456084094241478</v>
      </c>
      <c r="J311" s="114" t="str">
        <f t="shared" si="4"/>
        <v>non sign</v>
      </c>
    </row>
    <row r="312" spans="1:10" ht="17" customHeight="1">
      <c r="A312" s="225"/>
      <c r="B312" s="223"/>
      <c r="C312" s="222"/>
      <c r="D312" s="128" t="s">
        <v>62</v>
      </c>
      <c r="E312" s="129">
        <v>-0.38095238095238093</v>
      </c>
      <c r="F312" s="130">
        <v>0.27642344113014766</v>
      </c>
      <c r="G312" s="130">
        <v>0.51947923698789089</v>
      </c>
      <c r="H312" s="131">
        <v>-1.1190343032982337</v>
      </c>
      <c r="I312" s="132">
        <v>0.35712954139347197</v>
      </c>
      <c r="J312" s="114" t="str">
        <f t="shared" si="4"/>
        <v>non sign</v>
      </c>
    </row>
    <row r="313" spans="1:10" ht="17" customHeight="1">
      <c r="A313" s="225"/>
      <c r="B313" s="223"/>
      <c r="C313" s="222" t="s">
        <v>62</v>
      </c>
      <c r="D313" s="123" t="s">
        <v>57</v>
      </c>
      <c r="E313" s="133">
        <v>0.1292134831460674</v>
      </c>
      <c r="F313" s="125">
        <v>0.26717155350871891</v>
      </c>
      <c r="G313" s="125">
        <v>0.9622820244726461</v>
      </c>
      <c r="H313" s="126">
        <v>-0.58757607603450179</v>
      </c>
      <c r="I313" s="127">
        <v>0.84600304232663659</v>
      </c>
      <c r="J313" s="114" t="str">
        <f t="shared" si="4"/>
        <v>non sign</v>
      </c>
    </row>
    <row r="314" spans="1:10" ht="17" customHeight="1">
      <c r="A314" s="225"/>
      <c r="B314" s="223"/>
      <c r="C314" s="223"/>
      <c r="D314" s="123" t="s">
        <v>58</v>
      </c>
      <c r="E314" s="133">
        <v>0.38524590163934436</v>
      </c>
      <c r="F314" s="125">
        <v>0.26613165979774245</v>
      </c>
      <c r="G314" s="125">
        <v>0.4783441071949206</v>
      </c>
      <c r="H314" s="126">
        <v>-0.32927792523927146</v>
      </c>
      <c r="I314" s="127">
        <v>1.0997697285179602</v>
      </c>
      <c r="J314" s="114" t="str">
        <f t="shared" si="4"/>
        <v>non sign</v>
      </c>
    </row>
    <row r="315" spans="1:10" ht="17" customHeight="1">
      <c r="A315" s="234"/>
      <c r="B315" s="230"/>
      <c r="C315" s="230"/>
      <c r="D315" s="136" t="s">
        <v>60</v>
      </c>
      <c r="E315" s="137">
        <v>0.38095238095238093</v>
      </c>
      <c r="F315" s="138">
        <v>0.27642344113014766</v>
      </c>
      <c r="G315" s="138">
        <v>0.51947923698789089</v>
      </c>
      <c r="H315" s="139">
        <v>-0.35712954139347197</v>
      </c>
      <c r="I315" s="140">
        <v>1.1190343032982337</v>
      </c>
      <c r="J315" s="114" t="str">
        <f t="shared" si="4"/>
        <v>non sign</v>
      </c>
    </row>
    <row r="316" spans="1:10" ht="17" customHeight="1">
      <c r="A316" s="231" t="s">
        <v>116</v>
      </c>
      <c r="B316" s="232"/>
      <c r="C316" s="232"/>
      <c r="D316" s="232"/>
      <c r="E316" s="232"/>
      <c r="F316" s="232"/>
      <c r="G316" s="232"/>
      <c r="H316" s="232"/>
      <c r="I316" s="233"/>
    </row>
  </sheetData>
  <mergeCells count="152">
    <mergeCell ref="C313:C315"/>
    <mergeCell ref="A316:I316"/>
    <mergeCell ref="A292:A315"/>
    <mergeCell ref="B292:B303"/>
    <mergeCell ref="C292:C294"/>
    <mergeCell ref="C295:C297"/>
    <mergeCell ref="C298:C300"/>
    <mergeCell ref="C301:C303"/>
    <mergeCell ref="B304:B315"/>
    <mergeCell ref="C304:C306"/>
    <mergeCell ref="C307:C309"/>
    <mergeCell ref="C310:C312"/>
    <mergeCell ref="C280:C282"/>
    <mergeCell ref="C283:C285"/>
    <mergeCell ref="C286:C288"/>
    <mergeCell ref="C289:C291"/>
    <mergeCell ref="B256:B267"/>
    <mergeCell ref="C256:C258"/>
    <mergeCell ref="C259:C261"/>
    <mergeCell ref="C262:C264"/>
    <mergeCell ref="C265:C267"/>
    <mergeCell ref="A220:A243"/>
    <mergeCell ref="B220:B231"/>
    <mergeCell ref="C220:C222"/>
    <mergeCell ref="C223:C225"/>
    <mergeCell ref="C226:C228"/>
    <mergeCell ref="C229:C231"/>
    <mergeCell ref="B232:B243"/>
    <mergeCell ref="A268:A291"/>
    <mergeCell ref="B268:B279"/>
    <mergeCell ref="C268:C270"/>
    <mergeCell ref="C271:C273"/>
    <mergeCell ref="C274:C276"/>
    <mergeCell ref="C232:C234"/>
    <mergeCell ref="C235:C237"/>
    <mergeCell ref="C238:C240"/>
    <mergeCell ref="C241:C243"/>
    <mergeCell ref="A244:A267"/>
    <mergeCell ref="B244:B255"/>
    <mergeCell ref="C244:C246"/>
    <mergeCell ref="C247:C249"/>
    <mergeCell ref="C250:C252"/>
    <mergeCell ref="C253:C255"/>
    <mergeCell ref="C277:C279"/>
    <mergeCell ref="B280:B291"/>
    <mergeCell ref="A196:A219"/>
    <mergeCell ref="B196:B207"/>
    <mergeCell ref="C196:C198"/>
    <mergeCell ref="C199:C201"/>
    <mergeCell ref="C202:C204"/>
    <mergeCell ref="C205:C207"/>
    <mergeCell ref="B208:B219"/>
    <mergeCell ref="C208:C210"/>
    <mergeCell ref="C211:C213"/>
    <mergeCell ref="C214:C216"/>
    <mergeCell ref="C217:C219"/>
    <mergeCell ref="C169:C171"/>
    <mergeCell ref="A172:A195"/>
    <mergeCell ref="B172:B183"/>
    <mergeCell ref="C172:C174"/>
    <mergeCell ref="C175:C177"/>
    <mergeCell ref="C178:C180"/>
    <mergeCell ref="C181:C183"/>
    <mergeCell ref="B184:B195"/>
    <mergeCell ref="C184:C186"/>
    <mergeCell ref="C187:C189"/>
    <mergeCell ref="A148:A171"/>
    <mergeCell ref="B148:B159"/>
    <mergeCell ref="C148:C150"/>
    <mergeCell ref="C151:C153"/>
    <mergeCell ref="C154:C156"/>
    <mergeCell ref="C157:C159"/>
    <mergeCell ref="B160:B171"/>
    <mergeCell ref="C160:C162"/>
    <mergeCell ref="C163:C165"/>
    <mergeCell ref="C166:C168"/>
    <mergeCell ref="C190:C192"/>
    <mergeCell ref="C193:C195"/>
    <mergeCell ref="C136:C138"/>
    <mergeCell ref="C139:C141"/>
    <mergeCell ref="C142:C144"/>
    <mergeCell ref="C145:C147"/>
    <mergeCell ref="B112:B123"/>
    <mergeCell ref="C112:C114"/>
    <mergeCell ref="C115:C117"/>
    <mergeCell ref="C118:C120"/>
    <mergeCell ref="C121:C123"/>
    <mergeCell ref="A76:A99"/>
    <mergeCell ref="B76:B87"/>
    <mergeCell ref="C76:C78"/>
    <mergeCell ref="C79:C81"/>
    <mergeCell ref="C82:C84"/>
    <mergeCell ref="C85:C87"/>
    <mergeCell ref="B88:B99"/>
    <mergeCell ref="A124:A147"/>
    <mergeCell ref="B124:B135"/>
    <mergeCell ref="C124:C126"/>
    <mergeCell ref="C127:C129"/>
    <mergeCell ref="C130:C132"/>
    <mergeCell ref="C88:C90"/>
    <mergeCell ref="C91:C93"/>
    <mergeCell ref="C94:C96"/>
    <mergeCell ref="C97:C99"/>
    <mergeCell ref="A100:A123"/>
    <mergeCell ref="B100:B111"/>
    <mergeCell ref="C100:C102"/>
    <mergeCell ref="C103:C105"/>
    <mergeCell ref="C106:C108"/>
    <mergeCell ref="C109:C111"/>
    <mergeCell ref="C133:C135"/>
    <mergeCell ref="B136:B147"/>
    <mergeCell ref="A52:A75"/>
    <mergeCell ref="B52:B63"/>
    <mergeCell ref="C52:C54"/>
    <mergeCell ref="C55:C57"/>
    <mergeCell ref="C58:C60"/>
    <mergeCell ref="C61:C63"/>
    <mergeCell ref="B64:B75"/>
    <mergeCell ref="C64:C66"/>
    <mergeCell ref="C67:C69"/>
    <mergeCell ref="C70:C72"/>
    <mergeCell ref="C73:C75"/>
    <mergeCell ref="A28:A51"/>
    <mergeCell ref="B28:B39"/>
    <mergeCell ref="C28:C30"/>
    <mergeCell ref="C31:C33"/>
    <mergeCell ref="C34:C36"/>
    <mergeCell ref="C37:C39"/>
    <mergeCell ref="B40:B51"/>
    <mergeCell ref="C40:C42"/>
    <mergeCell ref="C43:C45"/>
    <mergeCell ref="C46:C48"/>
    <mergeCell ref="C49:C51"/>
    <mergeCell ref="A1:I1"/>
    <mergeCell ref="A2:B3"/>
    <mergeCell ref="C2:C3"/>
    <mergeCell ref="D2:D3"/>
    <mergeCell ref="E2:E3"/>
    <mergeCell ref="F2:F3"/>
    <mergeCell ref="G2:G3"/>
    <mergeCell ref="H2:I2"/>
    <mergeCell ref="C25:C27"/>
    <mergeCell ref="A4:A27"/>
    <mergeCell ref="B4:B15"/>
    <mergeCell ref="C4:C6"/>
    <mergeCell ref="C7:C9"/>
    <mergeCell ref="C10:C12"/>
    <mergeCell ref="C13:C15"/>
    <mergeCell ref="B16:B27"/>
    <mergeCell ref="C16:C18"/>
    <mergeCell ref="C19:C21"/>
    <mergeCell ref="C22:C2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35A45-0EDC-4682-A6C3-5BCC5E7B3E3F}">
  <dimension ref="A1:F12"/>
  <sheetViews>
    <sheetView workbookViewId="0">
      <selection activeCell="E4" sqref="E4"/>
    </sheetView>
  </sheetViews>
  <sheetFormatPr defaultRowHeight="14.5"/>
  <cols>
    <col min="1" max="1" width="15.1796875" customWidth="1"/>
    <col min="2" max="2" width="22.6328125" customWidth="1"/>
    <col min="3" max="3" width="20" customWidth="1"/>
    <col min="4" max="6" width="13.6328125" customWidth="1"/>
  </cols>
  <sheetData>
    <row r="1" spans="1:6">
      <c r="A1" s="235" t="s">
        <v>117</v>
      </c>
      <c r="B1" s="236"/>
      <c r="C1" s="236"/>
      <c r="D1" s="236"/>
      <c r="E1" s="236"/>
      <c r="F1" s="237"/>
    </row>
    <row r="2" spans="1:6" ht="24">
      <c r="D2" s="141" t="s">
        <v>127</v>
      </c>
      <c r="E2" s="142" t="s">
        <v>128</v>
      </c>
      <c r="F2" s="143" t="s">
        <v>129</v>
      </c>
    </row>
    <row r="3" spans="1:6">
      <c r="A3" s="238" t="s">
        <v>121</v>
      </c>
      <c r="B3" s="241" t="s">
        <v>118</v>
      </c>
      <c r="C3" s="144" t="s">
        <v>122</v>
      </c>
      <c r="D3" s="145">
        <v>1</v>
      </c>
      <c r="E3" s="146">
        <v>-5.3094276122030576E-2</v>
      </c>
      <c r="F3" s="147">
        <v>-4.665858844688963E-2</v>
      </c>
    </row>
    <row r="4" spans="1:6">
      <c r="A4" s="239"/>
      <c r="B4" s="242"/>
      <c r="C4" s="148" t="s">
        <v>123</v>
      </c>
      <c r="D4" s="149"/>
      <c r="E4" s="150">
        <v>0.29312794631034811</v>
      </c>
      <c r="F4" s="151">
        <v>0.35563882681788872</v>
      </c>
    </row>
    <row r="5" spans="1:6">
      <c r="A5" s="239"/>
      <c r="B5" s="243"/>
      <c r="C5" s="152" t="s">
        <v>124</v>
      </c>
      <c r="D5" s="153">
        <v>394</v>
      </c>
      <c r="E5" s="154">
        <v>394</v>
      </c>
      <c r="F5" s="155">
        <v>394</v>
      </c>
    </row>
    <row r="6" spans="1:6">
      <c r="A6" s="239"/>
      <c r="B6" s="243" t="s">
        <v>119</v>
      </c>
      <c r="C6" s="148" t="s">
        <v>122</v>
      </c>
      <c r="D6" s="156">
        <v>-5.3094276122030576E-2</v>
      </c>
      <c r="E6" s="150">
        <v>1</v>
      </c>
      <c r="F6" s="157" t="s">
        <v>125</v>
      </c>
    </row>
    <row r="7" spans="1:6">
      <c r="A7" s="239"/>
      <c r="B7" s="242"/>
      <c r="C7" s="148" t="s">
        <v>123</v>
      </c>
      <c r="D7" s="156">
        <v>0.29312794631034811</v>
      </c>
      <c r="E7" s="158"/>
      <c r="F7" s="151">
        <v>2.6016360758418258E-2</v>
      </c>
    </row>
    <row r="8" spans="1:6">
      <c r="A8" s="239"/>
      <c r="B8" s="243"/>
      <c r="C8" s="152" t="s">
        <v>124</v>
      </c>
      <c r="D8" s="153">
        <v>394</v>
      </c>
      <c r="E8" s="154">
        <v>394</v>
      </c>
      <c r="F8" s="155">
        <v>394</v>
      </c>
    </row>
    <row r="9" spans="1:6">
      <c r="A9" s="239"/>
      <c r="B9" s="243" t="s">
        <v>120</v>
      </c>
      <c r="C9" s="148" t="s">
        <v>122</v>
      </c>
      <c r="D9" s="156">
        <v>-4.665858844688963E-2</v>
      </c>
      <c r="E9" s="158" t="s">
        <v>125</v>
      </c>
      <c r="F9" s="151">
        <v>1</v>
      </c>
    </row>
    <row r="10" spans="1:6">
      <c r="A10" s="239"/>
      <c r="B10" s="242"/>
      <c r="C10" s="148" t="s">
        <v>123</v>
      </c>
      <c r="D10" s="156">
        <v>0.35563882681788872</v>
      </c>
      <c r="E10" s="150">
        <v>2.6016360758418258E-2</v>
      </c>
      <c r="F10" s="157"/>
    </row>
    <row r="11" spans="1:6">
      <c r="A11" s="240"/>
      <c r="B11" s="244"/>
      <c r="C11" s="159" t="s">
        <v>124</v>
      </c>
      <c r="D11" s="160">
        <v>394</v>
      </c>
      <c r="E11" s="161">
        <v>394</v>
      </c>
      <c r="F11" s="162">
        <v>394</v>
      </c>
    </row>
    <row r="12" spans="1:6">
      <c r="A12" s="245" t="s">
        <v>126</v>
      </c>
      <c r="B12" s="246"/>
      <c r="C12" s="246"/>
      <c r="D12" s="246"/>
      <c r="E12" s="246"/>
      <c r="F12" s="247"/>
    </row>
  </sheetData>
  <mergeCells count="6">
    <mergeCell ref="A12:F12"/>
    <mergeCell ref="A1:F1"/>
    <mergeCell ref="A3:A11"/>
    <mergeCell ref="B3:B5"/>
    <mergeCell ref="B6:B8"/>
    <mergeCell ref="B9:B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90BEB-245C-4ECE-ABE0-229D8B8B167D}">
  <dimension ref="A1:D6"/>
  <sheetViews>
    <sheetView workbookViewId="0">
      <selection activeCell="B3" sqref="B3:B4"/>
    </sheetView>
  </sheetViews>
  <sheetFormatPr defaultRowHeight="14.5"/>
  <cols>
    <col min="1" max="1" width="11.90625" customWidth="1"/>
    <col min="2" max="4" width="9.54296875" customWidth="1"/>
  </cols>
  <sheetData>
    <row r="1" spans="1:4">
      <c r="A1" s="248" t="s">
        <v>24</v>
      </c>
      <c r="B1" s="249"/>
      <c r="C1" s="249"/>
      <c r="D1" s="250"/>
    </row>
    <row r="2" spans="1:4">
      <c r="A2" s="70" t="s">
        <v>12</v>
      </c>
      <c r="B2" s="105">
        <v>1</v>
      </c>
      <c r="C2" s="106">
        <v>2</v>
      </c>
      <c r="D2" s="107">
        <v>3</v>
      </c>
    </row>
    <row r="3" spans="1:4">
      <c r="A3" s="108">
        <v>1</v>
      </c>
      <c r="B3" s="71">
        <v>0.58488219660387819</v>
      </c>
      <c r="C3" s="72">
        <v>0.55458668969364755</v>
      </c>
      <c r="D3" s="73">
        <v>0.59190068399222506</v>
      </c>
    </row>
    <row r="4" spans="1:4">
      <c r="A4" s="109">
        <v>2</v>
      </c>
      <c r="B4" s="74">
        <v>0.73181974600248967</v>
      </c>
      <c r="C4" s="75">
        <v>-0.67549899920655132</v>
      </c>
      <c r="D4" s="76">
        <v>-9.0227276539853615E-2</v>
      </c>
    </row>
    <row r="5" spans="1:4">
      <c r="A5" s="110">
        <v>3</v>
      </c>
      <c r="B5" s="77">
        <v>-0.34978947305011054</v>
      </c>
      <c r="C5" s="78">
        <v>-0.48593693591410531</v>
      </c>
      <c r="D5" s="79">
        <v>0.80094482884761597</v>
      </c>
    </row>
    <row r="6" spans="1:4">
      <c r="A6" s="251" t="s">
        <v>25</v>
      </c>
      <c r="B6" s="252"/>
      <c r="C6" s="252"/>
      <c r="D6" s="253"/>
    </row>
  </sheetData>
  <mergeCells count="2">
    <mergeCell ref="A1:D1"/>
    <mergeCell ref="A6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538B-F609-4D29-962C-20E346FE69CF}">
  <dimension ref="A1:D17"/>
  <sheetViews>
    <sheetView workbookViewId="0">
      <selection activeCell="B4" sqref="B4"/>
    </sheetView>
  </sheetViews>
  <sheetFormatPr defaultRowHeight="14.5"/>
  <cols>
    <col min="1" max="1" width="22.6328125" customWidth="1"/>
    <col min="2" max="4" width="9.54296875" customWidth="1"/>
  </cols>
  <sheetData>
    <row r="1" spans="1:4">
      <c r="A1" s="254" t="s">
        <v>26</v>
      </c>
      <c r="B1" s="255"/>
      <c r="C1" s="255"/>
      <c r="D1" s="256"/>
    </row>
    <row r="2" spans="1:4">
      <c r="B2" s="257" t="s">
        <v>12</v>
      </c>
      <c r="C2" s="258"/>
      <c r="D2" s="259"/>
    </row>
    <row r="3" spans="1:4">
      <c r="B3" s="111">
        <v>1</v>
      </c>
      <c r="C3" s="112">
        <v>2</v>
      </c>
      <c r="D3" s="113">
        <v>3</v>
      </c>
    </row>
    <row r="4" spans="1:4" ht="57.5">
      <c r="A4" s="80" t="s">
        <v>42</v>
      </c>
      <c r="B4" s="81">
        <v>0.23911647473880562</v>
      </c>
      <c r="C4" s="82">
        <v>-0.2631111259509456</v>
      </c>
      <c r="D4" s="83">
        <v>0.17689289503141192</v>
      </c>
    </row>
    <row r="5" spans="1:4">
      <c r="A5" s="84" t="s">
        <v>29</v>
      </c>
      <c r="B5" s="85">
        <v>0.22707971374577501</v>
      </c>
      <c r="C5" s="86">
        <v>-3.3966426234521556E-2</v>
      </c>
      <c r="D5" s="87">
        <v>5.9792188643398664E-2</v>
      </c>
    </row>
    <row r="6" spans="1:4" ht="46">
      <c r="A6" s="84" t="s">
        <v>30</v>
      </c>
      <c r="B6" s="85">
        <v>0.35985537645772309</v>
      </c>
      <c r="C6" s="86">
        <v>-1.425244202356624E-2</v>
      </c>
      <c r="D6" s="87">
        <v>-0.10873613486685769</v>
      </c>
    </row>
    <row r="7" spans="1:4" ht="34.5">
      <c r="A7" s="84" t="s">
        <v>31</v>
      </c>
      <c r="B7" s="85">
        <v>0.29704315904410916</v>
      </c>
      <c r="C7" s="86">
        <v>-1.4889172582368652E-2</v>
      </c>
      <c r="D7" s="87">
        <v>-6.6154117707182811E-2</v>
      </c>
    </row>
    <row r="8" spans="1:4" ht="34.5" hidden="1">
      <c r="A8" s="84" t="s">
        <v>32</v>
      </c>
      <c r="B8" s="85">
        <v>0.31494973426040374</v>
      </c>
      <c r="C8" s="86">
        <v>0.16127550402546501</v>
      </c>
      <c r="D8" s="87">
        <v>-0.26744972506847753</v>
      </c>
    </row>
    <row r="9" spans="1:4" ht="23">
      <c r="A9" s="84" t="s">
        <v>33</v>
      </c>
      <c r="B9" s="85">
        <v>7.2816810338980298E-2</v>
      </c>
      <c r="C9" s="86">
        <v>0.34131378209398039</v>
      </c>
      <c r="D9" s="87">
        <v>-0.15399024439853912</v>
      </c>
    </row>
    <row r="10" spans="1:4">
      <c r="A10" s="84" t="s">
        <v>34</v>
      </c>
      <c r="B10" s="85">
        <v>-2.795179588060261E-2</v>
      </c>
      <c r="C10" s="86">
        <v>0.37406642997719458</v>
      </c>
      <c r="D10" s="87">
        <v>-0.11908434580713485</v>
      </c>
    </row>
    <row r="11" spans="1:4" ht="23">
      <c r="A11" s="84" t="s">
        <v>35</v>
      </c>
      <c r="B11" s="85">
        <v>-9.161894712464172E-2</v>
      </c>
      <c r="C11" s="86">
        <v>0.30053463884862447</v>
      </c>
      <c r="D11" s="87">
        <v>5.6483031821404101E-2</v>
      </c>
    </row>
    <row r="12" spans="1:4" ht="23">
      <c r="A12" s="84" t="s">
        <v>36</v>
      </c>
      <c r="B12" s="85">
        <v>-0.10334535802942692</v>
      </c>
      <c r="C12" s="86">
        <v>0.2133541212468604</v>
      </c>
      <c r="D12" s="87">
        <v>0.16980338946538037</v>
      </c>
    </row>
    <row r="13" spans="1:4" ht="23">
      <c r="A13" s="84" t="s">
        <v>37</v>
      </c>
      <c r="B13" s="85">
        <v>-0.16870214126213887</v>
      </c>
      <c r="C13" s="86">
        <v>2.8070217879714865E-3</v>
      </c>
      <c r="D13" s="87">
        <v>0.37054206138043144</v>
      </c>
    </row>
    <row r="14" spans="1:4" ht="69">
      <c r="A14" s="84" t="s">
        <v>45</v>
      </c>
      <c r="B14" s="85">
        <v>-2.3998843720831511E-2</v>
      </c>
      <c r="C14" s="86">
        <v>-2.9107714898769427E-2</v>
      </c>
      <c r="D14" s="87">
        <v>0.32032649782686418</v>
      </c>
    </row>
    <row r="15" spans="1:4" ht="23">
      <c r="A15" s="84" t="s">
        <v>39</v>
      </c>
      <c r="B15" s="85">
        <v>-9.8114017265545084E-3</v>
      </c>
      <c r="C15" s="86">
        <v>-0.18475931571689827</v>
      </c>
      <c r="D15" s="87">
        <v>0.41125807069623654</v>
      </c>
    </row>
    <row r="16" spans="1:4" hidden="1">
      <c r="A16" s="88" t="s">
        <v>40</v>
      </c>
      <c r="B16" s="89">
        <v>-2.9998588299471718E-2</v>
      </c>
      <c r="C16" s="90">
        <v>-2.6327391635140376E-2</v>
      </c>
      <c r="D16" s="91">
        <v>0.15324215880195102</v>
      </c>
    </row>
    <row r="17" spans="1:4">
      <c r="A17" s="260" t="s">
        <v>27</v>
      </c>
      <c r="B17" s="261"/>
      <c r="C17" s="261"/>
      <c r="D17" s="262"/>
    </row>
  </sheetData>
  <autoFilter ref="B3:D3" xr:uid="{9528538B-F609-4D29-962C-20E346FE69CF}"/>
  <mergeCells count="3">
    <mergeCell ref="A1:D1"/>
    <mergeCell ref="B2:D2"/>
    <mergeCell ref="A17:D17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86bb524-5efb-4c32-8d79-686dfd33e9bd}" enabled="1" method="Privileged" siteId="{bd190e72-004c-4604-afff-882693bdb91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KMO e Bartlett</vt:lpstr>
      <vt:lpstr>Communalities</vt:lpstr>
      <vt:lpstr>Tot Variance Explained</vt:lpstr>
      <vt:lpstr>component matrix</vt:lpstr>
      <vt:lpstr>rotated component matrix</vt:lpstr>
      <vt:lpstr>Compare means tecnologie</vt:lpstr>
      <vt:lpstr>Correlations</vt:lpstr>
      <vt:lpstr>component trasformation matrix</vt:lpstr>
      <vt:lpstr>Component score coefficient mat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Bassi Giuseppe</cp:lastModifiedBy>
  <dcterms:created xsi:type="dcterms:W3CDTF">2011-08-01T14:22:18Z</dcterms:created>
  <dcterms:modified xsi:type="dcterms:W3CDTF">2025-09-15T21:55:42Z</dcterms:modified>
</cp:coreProperties>
</file>